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I:\NABAVA\3_SNS MŽMA\2023\16-07_23 MP II\Portal\"/>
    </mc:Choice>
  </mc:AlternateContent>
  <bookViews>
    <workbookView xWindow="0" yWindow="0" windowWidth="16590" windowHeight="9435"/>
  </bookViews>
  <sheets>
    <sheet name="NAVODILA" sheetId="1" r:id="rId1"/>
    <sheet name="1. Podatki naročnika" sheetId="2" r:id="rId2"/>
    <sheet name="2. Podatki o ponudniku" sheetId="3" r:id="rId3"/>
    <sheet name="3. Strokovne zahteve naročnika" sheetId="4" r:id="rId4"/>
    <sheet name="Sklop I." sheetId="5" r:id="rId5"/>
    <sheet name="Sklop II." sheetId="6" r:id="rId6"/>
    <sheet name="Sklop III." sheetId="7" r:id="rId7"/>
    <sheet name="Sklop IV." sheetId="8" r:id="rId8"/>
    <sheet name="Sklop V." sheetId="9" r:id="rId9"/>
    <sheet name="Sklop VI." sheetId="10" r:id="rId10"/>
    <sheet name="Sklop VII." sheetId="11" r:id="rId11"/>
    <sheet name="Sklop VIII." sheetId="12" r:id="rId12"/>
    <sheet name="Sklop IX." sheetId="13" r:id="rId13"/>
    <sheet name="Sklop X." sheetId="14" r:id="rId14"/>
    <sheet name="Sklop XI." sheetId="15" r:id="rId15"/>
  </sheets>
  <definedNames>
    <definedName name="_xlnm.Print_Titles" localSheetId="4">'Sklop I.'!$B:$B</definedName>
    <definedName name="_xlnm.Print_Titles" localSheetId="5">'Sklop II.'!$B:$B</definedName>
    <definedName name="_xlnm.Print_Titles" localSheetId="6">'Sklop III.'!$B:$B</definedName>
    <definedName name="_xlnm.Print_Titles" localSheetId="7">'Sklop IV.'!$B:$B</definedName>
    <definedName name="_xlnm.Print_Titles" localSheetId="12">'Sklop IX.'!$B:$B</definedName>
    <definedName name="_xlnm.Print_Titles" localSheetId="8">'Sklop V.'!$B:$B</definedName>
    <definedName name="_xlnm.Print_Titles" localSheetId="9">'Sklop VI.'!$B:$B</definedName>
    <definedName name="_xlnm.Print_Titles" localSheetId="10">'Sklop VII.'!$B:$B</definedName>
    <definedName name="_xlnm.Print_Titles" localSheetId="11">'Sklop VIII.'!$B:$B</definedName>
    <definedName name="_xlnm.Print_Titles" localSheetId="13">'Sklop X.'!$B:$B</definedName>
    <definedName name="_xlnm.Print_Titles" localSheetId="14">'Sklop XI.'!$B:$B</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287" i="15" l="1"/>
  <c r="S287" i="15"/>
  <c r="T286" i="15"/>
  <c r="S286" i="15"/>
  <c r="R286" i="15"/>
  <c r="Q286" i="15"/>
  <c r="N286" i="15"/>
  <c r="T285" i="15"/>
  <c r="S285" i="15"/>
  <c r="R285" i="15"/>
  <c r="Q285" i="15"/>
  <c r="N285" i="15"/>
  <c r="T284" i="15"/>
  <c r="S284" i="15"/>
  <c r="R284" i="15"/>
  <c r="Q284" i="15"/>
  <c r="N284" i="15"/>
  <c r="T283" i="15"/>
  <c r="S283" i="15"/>
  <c r="R283" i="15"/>
  <c r="Q283" i="15"/>
  <c r="N283" i="15"/>
  <c r="T282" i="15"/>
  <c r="S282" i="15"/>
  <c r="R282" i="15"/>
  <c r="Q282" i="15"/>
  <c r="N282" i="15"/>
  <c r="T277" i="15"/>
  <c r="S277" i="15"/>
  <c r="T276" i="15"/>
  <c r="S276" i="15"/>
  <c r="R276" i="15"/>
  <c r="Q276" i="15"/>
  <c r="N276" i="15"/>
  <c r="T271" i="15"/>
  <c r="S271" i="15"/>
  <c r="T270" i="15"/>
  <c r="S270" i="15"/>
  <c r="R270" i="15"/>
  <c r="Q270" i="15"/>
  <c r="N270" i="15"/>
  <c r="T269" i="15"/>
  <c r="S269" i="15"/>
  <c r="R269" i="15"/>
  <c r="Q269" i="15"/>
  <c r="N269" i="15"/>
  <c r="T268" i="15"/>
  <c r="S268" i="15"/>
  <c r="R268" i="15"/>
  <c r="Q268" i="15"/>
  <c r="N268" i="15"/>
  <c r="T267" i="15"/>
  <c r="S267" i="15"/>
  <c r="R267" i="15"/>
  <c r="Q267" i="15"/>
  <c r="N267" i="15"/>
  <c r="T262" i="15"/>
  <c r="S262" i="15"/>
  <c r="T261" i="15"/>
  <c r="S261" i="15"/>
  <c r="R261" i="15"/>
  <c r="Q261" i="15"/>
  <c r="N261" i="15"/>
  <c r="T256" i="15"/>
  <c r="S256" i="15"/>
  <c r="T255" i="15"/>
  <c r="S255" i="15"/>
  <c r="R255" i="15"/>
  <c r="Q255" i="15"/>
  <c r="N255" i="15"/>
  <c r="T254" i="15"/>
  <c r="S254" i="15"/>
  <c r="R254" i="15"/>
  <c r="Q254" i="15"/>
  <c r="N254" i="15"/>
  <c r="T253" i="15"/>
  <c r="S253" i="15"/>
  <c r="R253" i="15"/>
  <c r="Q253" i="15"/>
  <c r="N253" i="15"/>
  <c r="T248" i="15"/>
  <c r="S248" i="15"/>
  <c r="T247" i="15"/>
  <c r="S247" i="15"/>
  <c r="R247" i="15"/>
  <c r="Q247" i="15"/>
  <c r="N247" i="15"/>
  <c r="T246" i="15"/>
  <c r="S246" i="15"/>
  <c r="R246" i="15"/>
  <c r="Q246" i="15"/>
  <c r="N246" i="15"/>
  <c r="T245" i="15"/>
  <c r="S245" i="15"/>
  <c r="R245" i="15"/>
  <c r="Q245" i="15"/>
  <c r="N245" i="15"/>
  <c r="T240" i="15"/>
  <c r="S240" i="15"/>
  <c r="T239" i="15"/>
  <c r="S239" i="15"/>
  <c r="R239" i="15"/>
  <c r="Q239" i="15"/>
  <c r="N239" i="15"/>
  <c r="T234" i="15"/>
  <c r="S234" i="15"/>
  <c r="T233" i="15"/>
  <c r="S233" i="15"/>
  <c r="R233" i="15"/>
  <c r="Q233" i="15"/>
  <c r="N233" i="15"/>
  <c r="T232" i="15"/>
  <c r="S232" i="15"/>
  <c r="R232" i="15"/>
  <c r="Q232" i="15"/>
  <c r="N232" i="15"/>
  <c r="T231" i="15"/>
  <c r="S231" i="15"/>
  <c r="R231" i="15"/>
  <c r="Q231" i="15"/>
  <c r="N231" i="15"/>
  <c r="T230" i="15"/>
  <c r="S230" i="15"/>
  <c r="R230" i="15"/>
  <c r="Q230" i="15"/>
  <c r="N230" i="15"/>
  <c r="T229" i="15"/>
  <c r="S229" i="15"/>
  <c r="R229" i="15"/>
  <c r="Q229" i="15"/>
  <c r="N229" i="15"/>
  <c r="T228" i="15"/>
  <c r="S228" i="15"/>
  <c r="R228" i="15"/>
  <c r="Q228" i="15"/>
  <c r="N228" i="15"/>
  <c r="T223" i="15"/>
  <c r="S223" i="15"/>
  <c r="T222" i="15"/>
  <c r="S222" i="15"/>
  <c r="R222" i="15"/>
  <c r="Q222" i="15"/>
  <c r="N222" i="15"/>
  <c r="T221" i="15"/>
  <c r="S221" i="15"/>
  <c r="R221" i="15"/>
  <c r="Q221" i="15"/>
  <c r="N221" i="15"/>
  <c r="T220" i="15"/>
  <c r="S220" i="15"/>
  <c r="R220" i="15"/>
  <c r="Q220" i="15"/>
  <c r="N220" i="15"/>
  <c r="T215" i="15"/>
  <c r="S215" i="15"/>
  <c r="T214" i="15"/>
  <c r="S214" i="15"/>
  <c r="R214" i="15"/>
  <c r="Q214" i="15"/>
  <c r="N214" i="15"/>
  <c r="T213" i="15"/>
  <c r="S213" i="15"/>
  <c r="R213" i="15"/>
  <c r="Q213" i="15"/>
  <c r="N213" i="15"/>
  <c r="T212" i="15"/>
  <c r="S212" i="15"/>
  <c r="R212" i="15"/>
  <c r="Q212" i="15"/>
  <c r="N212" i="15"/>
  <c r="T207" i="15"/>
  <c r="S207" i="15"/>
  <c r="T206" i="15"/>
  <c r="S206" i="15"/>
  <c r="R206" i="15"/>
  <c r="Q206" i="15"/>
  <c r="N206" i="15"/>
  <c r="T205" i="15"/>
  <c r="S205" i="15"/>
  <c r="R205" i="15"/>
  <c r="Q205" i="15"/>
  <c r="N205" i="15"/>
  <c r="T204" i="15"/>
  <c r="S204" i="15"/>
  <c r="R204" i="15"/>
  <c r="Q204" i="15"/>
  <c r="N204" i="15"/>
  <c r="T199" i="15"/>
  <c r="S199" i="15"/>
  <c r="T198" i="15"/>
  <c r="S198" i="15"/>
  <c r="R198" i="15"/>
  <c r="Q198" i="15"/>
  <c r="N198" i="15"/>
  <c r="T193" i="15"/>
  <c r="S193" i="15"/>
  <c r="T192" i="15"/>
  <c r="S192" i="15"/>
  <c r="R192" i="15"/>
  <c r="Q192" i="15"/>
  <c r="N192" i="15"/>
  <c r="T191" i="15"/>
  <c r="S191" i="15"/>
  <c r="R191" i="15"/>
  <c r="Q191" i="15"/>
  <c r="N191" i="15"/>
  <c r="T190" i="15"/>
  <c r="S190" i="15"/>
  <c r="R190" i="15"/>
  <c r="Q190" i="15"/>
  <c r="N190" i="15"/>
  <c r="T189" i="15"/>
  <c r="S189" i="15"/>
  <c r="R189" i="15"/>
  <c r="Q189" i="15"/>
  <c r="N189" i="15"/>
  <c r="T184" i="15"/>
  <c r="S184" i="15"/>
  <c r="T183" i="15"/>
  <c r="S183" i="15"/>
  <c r="R183" i="15"/>
  <c r="Q183" i="15"/>
  <c r="N183" i="15"/>
  <c r="T182" i="15"/>
  <c r="S182" i="15"/>
  <c r="R182" i="15"/>
  <c r="Q182" i="15"/>
  <c r="N182" i="15"/>
  <c r="T181" i="15"/>
  <c r="S181" i="15"/>
  <c r="R181" i="15"/>
  <c r="Q181" i="15"/>
  <c r="N181" i="15"/>
  <c r="T176" i="15"/>
  <c r="S176" i="15"/>
  <c r="T175" i="15"/>
  <c r="S175" i="15"/>
  <c r="R175" i="15"/>
  <c r="Q175" i="15"/>
  <c r="N175" i="15"/>
  <c r="T174" i="15"/>
  <c r="S174" i="15"/>
  <c r="R174" i="15"/>
  <c r="Q174" i="15"/>
  <c r="N174" i="15"/>
  <c r="T169" i="15"/>
  <c r="S169" i="15"/>
  <c r="T168" i="15"/>
  <c r="S168" i="15"/>
  <c r="R168" i="15"/>
  <c r="Q168" i="15"/>
  <c r="N168" i="15"/>
  <c r="T163" i="15"/>
  <c r="S163" i="15"/>
  <c r="T162" i="15"/>
  <c r="S162" i="15"/>
  <c r="R162" i="15"/>
  <c r="Q162" i="15"/>
  <c r="N162" i="15"/>
  <c r="T161" i="15"/>
  <c r="S161" i="15"/>
  <c r="R161" i="15"/>
  <c r="Q161" i="15"/>
  <c r="N161" i="15"/>
  <c r="T156" i="15"/>
  <c r="S156" i="15"/>
  <c r="T155" i="15"/>
  <c r="S155" i="15"/>
  <c r="R155" i="15"/>
  <c r="Q155" i="15"/>
  <c r="N155" i="15"/>
  <c r="T154" i="15"/>
  <c r="S154" i="15"/>
  <c r="R154" i="15"/>
  <c r="Q154" i="15"/>
  <c r="N154" i="15"/>
  <c r="T149" i="15"/>
  <c r="S149" i="15"/>
  <c r="T148" i="15"/>
  <c r="S148" i="15"/>
  <c r="R148" i="15"/>
  <c r="Q148" i="15"/>
  <c r="N148" i="15"/>
  <c r="T143" i="15"/>
  <c r="S143" i="15"/>
  <c r="T142" i="15"/>
  <c r="S142" i="15"/>
  <c r="R142" i="15"/>
  <c r="Q142" i="15"/>
  <c r="N142" i="15"/>
  <c r="T137" i="15"/>
  <c r="S137" i="15"/>
  <c r="T136" i="15"/>
  <c r="S136" i="15"/>
  <c r="R136" i="15"/>
  <c r="Q136" i="15"/>
  <c r="N136" i="15"/>
  <c r="T135" i="15"/>
  <c r="S135" i="15"/>
  <c r="R135" i="15"/>
  <c r="Q135" i="15"/>
  <c r="N135" i="15"/>
  <c r="T130" i="15"/>
  <c r="S130" i="15"/>
  <c r="T129" i="15"/>
  <c r="S129" i="15"/>
  <c r="R129" i="15"/>
  <c r="Q129" i="15"/>
  <c r="N129" i="15"/>
  <c r="T124" i="15"/>
  <c r="S124" i="15"/>
  <c r="T123" i="15"/>
  <c r="S123" i="15"/>
  <c r="R123" i="15"/>
  <c r="Q123" i="15"/>
  <c r="N123" i="15"/>
  <c r="T122" i="15"/>
  <c r="S122" i="15"/>
  <c r="R122" i="15"/>
  <c r="Q122" i="15"/>
  <c r="N122" i="15"/>
  <c r="T121" i="15"/>
  <c r="S121" i="15"/>
  <c r="R121" i="15"/>
  <c r="Q121" i="15"/>
  <c r="N121" i="15"/>
  <c r="T120" i="15"/>
  <c r="S120" i="15"/>
  <c r="R120" i="15"/>
  <c r="Q120" i="15"/>
  <c r="N120" i="15"/>
  <c r="T119" i="15"/>
  <c r="S119" i="15"/>
  <c r="R119" i="15"/>
  <c r="Q119" i="15"/>
  <c r="N119" i="15"/>
  <c r="T118" i="15"/>
  <c r="S118" i="15"/>
  <c r="R118" i="15"/>
  <c r="Q118" i="15"/>
  <c r="N118" i="15"/>
  <c r="T117" i="15"/>
  <c r="S117" i="15"/>
  <c r="R117" i="15"/>
  <c r="Q117" i="15"/>
  <c r="N117" i="15"/>
  <c r="T112" i="15"/>
  <c r="S112" i="15"/>
  <c r="T111" i="15"/>
  <c r="S111" i="15"/>
  <c r="R111" i="15"/>
  <c r="Q111" i="15"/>
  <c r="N111" i="15"/>
  <c r="T110" i="15"/>
  <c r="S110" i="15"/>
  <c r="R110" i="15"/>
  <c r="Q110" i="15"/>
  <c r="N110" i="15"/>
  <c r="T109" i="15"/>
  <c r="S109" i="15"/>
  <c r="R109" i="15"/>
  <c r="Q109" i="15"/>
  <c r="N109" i="15"/>
  <c r="T108" i="15"/>
  <c r="S108" i="15"/>
  <c r="R108" i="15"/>
  <c r="Q108" i="15"/>
  <c r="N108" i="15"/>
  <c r="T103" i="15"/>
  <c r="S103" i="15"/>
  <c r="T102" i="15"/>
  <c r="S102" i="15"/>
  <c r="R102" i="15"/>
  <c r="Q102" i="15"/>
  <c r="N102" i="15"/>
  <c r="T97" i="15"/>
  <c r="S97" i="15"/>
  <c r="T96" i="15"/>
  <c r="S96" i="15"/>
  <c r="R96" i="15"/>
  <c r="Q96" i="15"/>
  <c r="N96" i="15"/>
  <c r="T91" i="15"/>
  <c r="S91" i="15"/>
  <c r="T90" i="15"/>
  <c r="S90" i="15"/>
  <c r="R90" i="15"/>
  <c r="Q90" i="15"/>
  <c r="N90" i="15"/>
  <c r="T85" i="15"/>
  <c r="S85" i="15"/>
  <c r="T84" i="15"/>
  <c r="S84" i="15"/>
  <c r="R84" i="15"/>
  <c r="Q84" i="15"/>
  <c r="N84" i="15"/>
  <c r="T83" i="15"/>
  <c r="S83" i="15"/>
  <c r="R83" i="15"/>
  <c r="Q83" i="15"/>
  <c r="N83" i="15"/>
  <c r="T78" i="15"/>
  <c r="S78" i="15"/>
  <c r="T77" i="15"/>
  <c r="S77" i="15"/>
  <c r="R77" i="15"/>
  <c r="Q77" i="15"/>
  <c r="N77" i="15"/>
  <c r="T72" i="15"/>
  <c r="S72" i="15"/>
  <c r="T71" i="15"/>
  <c r="S71" i="15"/>
  <c r="R71" i="15"/>
  <c r="Q71" i="15"/>
  <c r="N71" i="15"/>
  <c r="T70" i="15"/>
  <c r="S70" i="15"/>
  <c r="R70" i="15"/>
  <c r="Q70" i="15"/>
  <c r="N70" i="15"/>
  <c r="T65" i="15"/>
  <c r="S65" i="15"/>
  <c r="T64" i="15"/>
  <c r="S64" i="15"/>
  <c r="R64" i="15"/>
  <c r="Q64" i="15"/>
  <c r="N64" i="15"/>
  <c r="T59" i="15"/>
  <c r="S59" i="15"/>
  <c r="T58" i="15"/>
  <c r="S58" i="15"/>
  <c r="R58" i="15"/>
  <c r="Q58" i="15"/>
  <c r="N58" i="15"/>
  <c r="T57" i="15"/>
  <c r="S57" i="15"/>
  <c r="R57" i="15"/>
  <c r="Q57" i="15"/>
  <c r="N57" i="15"/>
  <c r="T52" i="15"/>
  <c r="S52" i="15"/>
  <c r="T51" i="15"/>
  <c r="S51" i="15"/>
  <c r="R51" i="15"/>
  <c r="Q51" i="15"/>
  <c r="N51" i="15"/>
  <c r="T50" i="15"/>
  <c r="S50" i="15"/>
  <c r="R50" i="15"/>
  <c r="Q50" i="15"/>
  <c r="N50" i="15"/>
  <c r="T45" i="15"/>
  <c r="S45" i="15"/>
  <c r="T44" i="15"/>
  <c r="S44" i="15"/>
  <c r="R44" i="15"/>
  <c r="Q44" i="15"/>
  <c r="N44" i="15"/>
  <c r="T43" i="15"/>
  <c r="S43" i="15"/>
  <c r="R43" i="15"/>
  <c r="Q43" i="15"/>
  <c r="N43" i="15"/>
  <c r="T42" i="15"/>
  <c r="S42" i="15"/>
  <c r="R42" i="15"/>
  <c r="Q42" i="15"/>
  <c r="N42" i="15"/>
  <c r="T41" i="15"/>
  <c r="S41" i="15"/>
  <c r="R41" i="15"/>
  <c r="Q41" i="15"/>
  <c r="N41" i="15"/>
  <c r="T40" i="15"/>
  <c r="S40" i="15"/>
  <c r="R40" i="15"/>
  <c r="Q40" i="15"/>
  <c r="N40" i="15"/>
  <c r="T39" i="15"/>
  <c r="S39" i="15"/>
  <c r="R39" i="15"/>
  <c r="Q39" i="15"/>
  <c r="N39" i="15"/>
  <c r="T34" i="15"/>
  <c r="S34" i="15"/>
  <c r="T33" i="15"/>
  <c r="S33" i="15"/>
  <c r="R33" i="15"/>
  <c r="Q33" i="15"/>
  <c r="N33" i="15"/>
  <c r="T32" i="15"/>
  <c r="S32" i="15"/>
  <c r="R32" i="15"/>
  <c r="Q32" i="15"/>
  <c r="N32" i="15"/>
  <c r="T31" i="15"/>
  <c r="S31" i="15"/>
  <c r="R31" i="15"/>
  <c r="Q31" i="15"/>
  <c r="N31" i="15"/>
  <c r="T26" i="15"/>
  <c r="S26" i="15"/>
  <c r="T25" i="15"/>
  <c r="S25" i="15"/>
  <c r="R25" i="15"/>
  <c r="Q25" i="15"/>
  <c r="N25" i="15"/>
  <c r="T24" i="15"/>
  <c r="S24" i="15"/>
  <c r="R24" i="15"/>
  <c r="Q24" i="15"/>
  <c r="N24" i="15"/>
  <c r="T23" i="15"/>
  <c r="S23" i="15"/>
  <c r="R23" i="15"/>
  <c r="Q23" i="15"/>
  <c r="N23" i="15"/>
  <c r="T18" i="15"/>
  <c r="S18" i="15"/>
  <c r="T17" i="15"/>
  <c r="S17" i="15"/>
  <c r="R17" i="15"/>
  <c r="Q17" i="15"/>
  <c r="N17" i="15"/>
  <c r="T16" i="15"/>
  <c r="S16" i="15"/>
  <c r="R16" i="15"/>
  <c r="Q16" i="15"/>
  <c r="N16" i="15"/>
  <c r="T15" i="15"/>
  <c r="S15" i="15"/>
  <c r="R15" i="15"/>
  <c r="Q15" i="15"/>
  <c r="N15" i="15"/>
  <c r="T14" i="15"/>
  <c r="S14" i="15"/>
  <c r="R14" i="15"/>
  <c r="Q14" i="15"/>
  <c r="N14" i="15"/>
  <c r="T13" i="15"/>
  <c r="S13" i="15"/>
  <c r="R13" i="15"/>
  <c r="Q13" i="15"/>
  <c r="N13" i="15"/>
  <c r="C8" i="15"/>
  <c r="C7" i="15"/>
  <c r="T223" i="14"/>
  <c r="S223" i="14"/>
  <c r="T222" i="14"/>
  <c r="S222" i="14"/>
  <c r="R222" i="14"/>
  <c r="Q222" i="14"/>
  <c r="N222" i="14"/>
  <c r="T221" i="14"/>
  <c r="S221" i="14"/>
  <c r="R221" i="14"/>
  <c r="Q221" i="14"/>
  <c r="N221" i="14"/>
  <c r="T220" i="14"/>
  <c r="S220" i="14"/>
  <c r="R220" i="14"/>
  <c r="Q220" i="14"/>
  <c r="N220" i="14"/>
  <c r="T219" i="14"/>
  <c r="S219" i="14"/>
  <c r="R219" i="14"/>
  <c r="Q219" i="14"/>
  <c r="N219" i="14"/>
  <c r="T214" i="14"/>
  <c r="S214" i="14"/>
  <c r="T213" i="14"/>
  <c r="S213" i="14"/>
  <c r="R213" i="14"/>
  <c r="Q213" i="14"/>
  <c r="N213" i="14"/>
  <c r="T208" i="14"/>
  <c r="S208" i="14"/>
  <c r="T207" i="14"/>
  <c r="S207" i="14"/>
  <c r="R207" i="14"/>
  <c r="Q207" i="14"/>
  <c r="N207" i="14"/>
  <c r="T202" i="14"/>
  <c r="S202" i="14"/>
  <c r="T201" i="14"/>
  <c r="S201" i="14"/>
  <c r="R201" i="14"/>
  <c r="Q201" i="14"/>
  <c r="N201" i="14"/>
  <c r="T200" i="14"/>
  <c r="S200" i="14"/>
  <c r="R200" i="14"/>
  <c r="Q200" i="14"/>
  <c r="N200" i="14"/>
  <c r="T199" i="14"/>
  <c r="S199" i="14"/>
  <c r="R199" i="14"/>
  <c r="Q199" i="14"/>
  <c r="N199" i="14"/>
  <c r="T198" i="14"/>
  <c r="S198" i="14"/>
  <c r="R198" i="14"/>
  <c r="Q198" i="14"/>
  <c r="N198" i="14"/>
  <c r="T197" i="14"/>
  <c r="S197" i="14"/>
  <c r="R197" i="14"/>
  <c r="Q197" i="14"/>
  <c r="N197" i="14"/>
  <c r="T196" i="14"/>
  <c r="S196" i="14"/>
  <c r="R196" i="14"/>
  <c r="Q196" i="14"/>
  <c r="N196" i="14"/>
  <c r="T195" i="14"/>
  <c r="S195" i="14"/>
  <c r="R195" i="14"/>
  <c r="Q195" i="14"/>
  <c r="N195" i="14"/>
  <c r="T194" i="14"/>
  <c r="S194" i="14"/>
  <c r="R194" i="14"/>
  <c r="Q194" i="14"/>
  <c r="N194" i="14"/>
  <c r="T189" i="14"/>
  <c r="S189" i="14"/>
  <c r="T188" i="14"/>
  <c r="S188" i="14"/>
  <c r="R188" i="14"/>
  <c r="Q188" i="14"/>
  <c r="N188" i="14"/>
  <c r="T183" i="14"/>
  <c r="S183" i="14"/>
  <c r="T182" i="14"/>
  <c r="S182" i="14"/>
  <c r="R182" i="14"/>
  <c r="Q182" i="14"/>
  <c r="N182" i="14"/>
  <c r="T181" i="14"/>
  <c r="S181" i="14"/>
  <c r="R181" i="14"/>
  <c r="Q181" i="14"/>
  <c r="N181" i="14"/>
  <c r="T180" i="14"/>
  <c r="S180" i="14"/>
  <c r="R180" i="14"/>
  <c r="Q180" i="14"/>
  <c r="N180" i="14"/>
  <c r="T175" i="14"/>
  <c r="S175" i="14"/>
  <c r="T174" i="14"/>
  <c r="S174" i="14"/>
  <c r="R174" i="14"/>
  <c r="Q174" i="14"/>
  <c r="N174" i="14"/>
  <c r="T169" i="14"/>
  <c r="S169" i="14"/>
  <c r="T168" i="14"/>
  <c r="S168" i="14"/>
  <c r="R168" i="14"/>
  <c r="Q168" i="14"/>
  <c r="N168" i="14"/>
  <c r="T167" i="14"/>
  <c r="S167" i="14"/>
  <c r="R167" i="14"/>
  <c r="Q167" i="14"/>
  <c r="N167" i="14"/>
  <c r="T166" i="14"/>
  <c r="S166" i="14"/>
  <c r="R166" i="14"/>
  <c r="Q166" i="14"/>
  <c r="N166" i="14"/>
  <c r="T165" i="14"/>
  <c r="S165" i="14"/>
  <c r="R165" i="14"/>
  <c r="Q165" i="14"/>
  <c r="N165" i="14"/>
  <c r="T164" i="14"/>
  <c r="S164" i="14"/>
  <c r="R164" i="14"/>
  <c r="Q164" i="14"/>
  <c r="N164" i="14"/>
  <c r="T163" i="14"/>
  <c r="S163" i="14"/>
  <c r="R163" i="14"/>
  <c r="Q163" i="14"/>
  <c r="N163" i="14"/>
  <c r="T158" i="14"/>
  <c r="S158" i="14"/>
  <c r="T157" i="14"/>
  <c r="S157" i="14"/>
  <c r="R157" i="14"/>
  <c r="Q157" i="14"/>
  <c r="N157" i="14"/>
  <c r="T156" i="14"/>
  <c r="S156" i="14"/>
  <c r="R156" i="14"/>
  <c r="Q156" i="14"/>
  <c r="N156" i="14"/>
  <c r="T155" i="14"/>
  <c r="S155" i="14"/>
  <c r="R155" i="14"/>
  <c r="Q155" i="14"/>
  <c r="N155" i="14"/>
  <c r="T154" i="14"/>
  <c r="S154" i="14"/>
  <c r="R154" i="14"/>
  <c r="Q154" i="14"/>
  <c r="N154" i="14"/>
  <c r="T149" i="14"/>
  <c r="S149" i="14"/>
  <c r="T148" i="14"/>
  <c r="S148" i="14"/>
  <c r="R148" i="14"/>
  <c r="Q148" i="14"/>
  <c r="N148" i="14"/>
  <c r="T143" i="14"/>
  <c r="S143" i="14"/>
  <c r="T142" i="14"/>
  <c r="S142" i="14"/>
  <c r="R142" i="14"/>
  <c r="Q142" i="14"/>
  <c r="N142" i="14"/>
  <c r="T141" i="14"/>
  <c r="S141" i="14"/>
  <c r="R141" i="14"/>
  <c r="Q141" i="14"/>
  <c r="N141" i="14"/>
  <c r="T136" i="14"/>
  <c r="S136" i="14"/>
  <c r="T135" i="14"/>
  <c r="S135" i="14"/>
  <c r="R135" i="14"/>
  <c r="Q135" i="14"/>
  <c r="N135" i="14"/>
  <c r="T130" i="14"/>
  <c r="S130" i="14"/>
  <c r="T129" i="14"/>
  <c r="S129" i="14"/>
  <c r="R129" i="14"/>
  <c r="Q129" i="14"/>
  <c r="N129" i="14"/>
  <c r="T124" i="14"/>
  <c r="S124" i="14"/>
  <c r="T123" i="14"/>
  <c r="S123" i="14"/>
  <c r="R123" i="14"/>
  <c r="Q123" i="14"/>
  <c r="N123" i="14"/>
  <c r="T118" i="14"/>
  <c r="S118" i="14"/>
  <c r="T117" i="14"/>
  <c r="S117" i="14"/>
  <c r="R117" i="14"/>
  <c r="Q117" i="14"/>
  <c r="N117" i="14"/>
  <c r="T112" i="14"/>
  <c r="S112" i="14"/>
  <c r="T111" i="14"/>
  <c r="S111" i="14"/>
  <c r="R111" i="14"/>
  <c r="Q111" i="14"/>
  <c r="N111" i="14"/>
  <c r="T110" i="14"/>
  <c r="S110" i="14"/>
  <c r="R110" i="14"/>
  <c r="Q110" i="14"/>
  <c r="N110" i="14"/>
  <c r="T105" i="14"/>
  <c r="S105" i="14"/>
  <c r="T104" i="14"/>
  <c r="S104" i="14"/>
  <c r="R104" i="14"/>
  <c r="Q104" i="14"/>
  <c r="N104" i="14"/>
  <c r="T103" i="14"/>
  <c r="S103" i="14"/>
  <c r="R103" i="14"/>
  <c r="Q103" i="14"/>
  <c r="N103" i="14"/>
  <c r="T98" i="14"/>
  <c r="S98" i="14"/>
  <c r="T97" i="14"/>
  <c r="S97" i="14"/>
  <c r="R97" i="14"/>
  <c r="Q97" i="14"/>
  <c r="N97" i="14"/>
  <c r="T96" i="14"/>
  <c r="S96" i="14"/>
  <c r="R96" i="14"/>
  <c r="Q96" i="14"/>
  <c r="N96" i="14"/>
  <c r="T95" i="14"/>
  <c r="S95" i="14"/>
  <c r="R95" i="14"/>
  <c r="Q95" i="14"/>
  <c r="N95" i="14"/>
  <c r="T94" i="14"/>
  <c r="S94" i="14"/>
  <c r="R94" i="14"/>
  <c r="Q94" i="14"/>
  <c r="N94" i="14"/>
  <c r="T93" i="14"/>
  <c r="S93" i="14"/>
  <c r="R93" i="14"/>
  <c r="Q93" i="14"/>
  <c r="N93" i="14"/>
  <c r="T92" i="14"/>
  <c r="S92" i="14"/>
  <c r="R92" i="14"/>
  <c r="Q92" i="14"/>
  <c r="N92" i="14"/>
  <c r="T91" i="14"/>
  <c r="S91" i="14"/>
  <c r="R91" i="14"/>
  <c r="Q91" i="14"/>
  <c r="N91" i="14"/>
  <c r="T90" i="14"/>
  <c r="S90" i="14"/>
  <c r="R90" i="14"/>
  <c r="Q90" i="14"/>
  <c r="N90" i="14"/>
  <c r="T89" i="14"/>
  <c r="S89" i="14"/>
  <c r="R89" i="14"/>
  <c r="Q89" i="14"/>
  <c r="N89" i="14"/>
  <c r="T88" i="14"/>
  <c r="S88" i="14"/>
  <c r="R88" i="14"/>
  <c r="Q88" i="14"/>
  <c r="N88" i="14"/>
  <c r="T87" i="14"/>
  <c r="S87" i="14"/>
  <c r="R87" i="14"/>
  <c r="Q87" i="14"/>
  <c r="N87" i="14"/>
  <c r="T86" i="14"/>
  <c r="S86" i="14"/>
  <c r="R86" i="14"/>
  <c r="Q86" i="14"/>
  <c r="N86" i="14"/>
  <c r="T85" i="14"/>
  <c r="S85" i="14"/>
  <c r="R85" i="14"/>
  <c r="Q85" i="14"/>
  <c r="N85" i="14"/>
  <c r="T84" i="14"/>
  <c r="S84" i="14"/>
  <c r="R84" i="14"/>
  <c r="Q84" i="14"/>
  <c r="N84" i="14"/>
  <c r="T83" i="14"/>
  <c r="S83" i="14"/>
  <c r="R83" i="14"/>
  <c r="Q83" i="14"/>
  <c r="N83" i="14"/>
  <c r="T78" i="14"/>
  <c r="S78" i="14"/>
  <c r="T77" i="14"/>
  <c r="S77" i="14"/>
  <c r="R77" i="14"/>
  <c r="Q77" i="14"/>
  <c r="N77" i="14"/>
  <c r="T76" i="14"/>
  <c r="S76" i="14"/>
  <c r="R76" i="14"/>
  <c r="Q76" i="14"/>
  <c r="N76" i="14"/>
  <c r="T71" i="14"/>
  <c r="S71" i="14"/>
  <c r="T70" i="14"/>
  <c r="S70" i="14"/>
  <c r="R70" i="14"/>
  <c r="Q70" i="14"/>
  <c r="N70" i="14"/>
  <c r="T69" i="14"/>
  <c r="S69" i="14"/>
  <c r="R69" i="14"/>
  <c r="Q69" i="14"/>
  <c r="N69" i="14"/>
  <c r="T68" i="14"/>
  <c r="S68" i="14"/>
  <c r="R68" i="14"/>
  <c r="Q68" i="14"/>
  <c r="N68" i="14"/>
  <c r="T67" i="14"/>
  <c r="S67" i="14"/>
  <c r="R67" i="14"/>
  <c r="Q67" i="14"/>
  <c r="N67" i="14"/>
  <c r="T62" i="14"/>
  <c r="S62" i="14"/>
  <c r="T61" i="14"/>
  <c r="S61" i="14"/>
  <c r="R61" i="14"/>
  <c r="Q61" i="14"/>
  <c r="N61" i="14"/>
  <c r="T56" i="14"/>
  <c r="S56" i="14"/>
  <c r="T55" i="14"/>
  <c r="S55" i="14"/>
  <c r="R55" i="14"/>
  <c r="Q55" i="14"/>
  <c r="N55" i="14"/>
  <c r="T54" i="14"/>
  <c r="S54" i="14"/>
  <c r="R54" i="14"/>
  <c r="Q54" i="14"/>
  <c r="N54" i="14"/>
  <c r="T53" i="14"/>
  <c r="S53" i="14"/>
  <c r="R53" i="14"/>
  <c r="Q53" i="14"/>
  <c r="N53" i="14"/>
  <c r="T48" i="14"/>
  <c r="S48" i="14"/>
  <c r="T47" i="14"/>
  <c r="S47" i="14"/>
  <c r="R47" i="14"/>
  <c r="Q47" i="14"/>
  <c r="N47" i="14"/>
  <c r="T42" i="14"/>
  <c r="S42" i="14"/>
  <c r="T41" i="14"/>
  <c r="S41" i="14"/>
  <c r="R41" i="14"/>
  <c r="Q41" i="14"/>
  <c r="N41" i="14"/>
  <c r="T40" i="14"/>
  <c r="S40" i="14"/>
  <c r="R40" i="14"/>
  <c r="Q40" i="14"/>
  <c r="N40" i="14"/>
  <c r="T35" i="14"/>
  <c r="S35" i="14"/>
  <c r="T34" i="14"/>
  <c r="S34" i="14"/>
  <c r="R34" i="14"/>
  <c r="Q34" i="14"/>
  <c r="N34" i="14"/>
  <c r="T29" i="14"/>
  <c r="S29" i="14"/>
  <c r="T28" i="14"/>
  <c r="S28" i="14"/>
  <c r="R28" i="14"/>
  <c r="Q28" i="14"/>
  <c r="N28" i="14"/>
  <c r="T27" i="14"/>
  <c r="S27" i="14"/>
  <c r="R27" i="14"/>
  <c r="Q27" i="14"/>
  <c r="N27" i="14"/>
  <c r="T26" i="14"/>
  <c r="S26" i="14"/>
  <c r="R26" i="14"/>
  <c r="Q26" i="14"/>
  <c r="N26" i="14"/>
  <c r="T25" i="14"/>
  <c r="S25" i="14"/>
  <c r="R25" i="14"/>
  <c r="Q25" i="14"/>
  <c r="N25" i="14"/>
  <c r="T24" i="14"/>
  <c r="S24" i="14"/>
  <c r="R24" i="14"/>
  <c r="Q24" i="14"/>
  <c r="N24" i="14"/>
  <c r="T19" i="14"/>
  <c r="S19" i="14"/>
  <c r="T18" i="14"/>
  <c r="S18" i="14"/>
  <c r="R18" i="14"/>
  <c r="Q18" i="14"/>
  <c r="N18" i="14"/>
  <c r="T17" i="14"/>
  <c r="S17" i="14"/>
  <c r="R17" i="14"/>
  <c r="Q17" i="14"/>
  <c r="N17" i="14"/>
  <c r="T16" i="14"/>
  <c r="S16" i="14"/>
  <c r="R16" i="14"/>
  <c r="Q16" i="14"/>
  <c r="N16" i="14"/>
  <c r="T15" i="14"/>
  <c r="S15" i="14"/>
  <c r="R15" i="14"/>
  <c r="Q15" i="14"/>
  <c r="N15" i="14"/>
  <c r="T14" i="14"/>
  <c r="S14" i="14"/>
  <c r="R14" i="14"/>
  <c r="Q14" i="14"/>
  <c r="N14" i="14"/>
  <c r="T13" i="14"/>
  <c r="S13" i="14"/>
  <c r="R13" i="14"/>
  <c r="Q13" i="14"/>
  <c r="N13" i="14"/>
  <c r="C8" i="14"/>
  <c r="C7" i="14"/>
  <c r="T151" i="13"/>
  <c r="S151" i="13"/>
  <c r="T150" i="13"/>
  <c r="S150" i="13"/>
  <c r="R150" i="13"/>
  <c r="Q150" i="13"/>
  <c r="N150" i="13"/>
  <c r="T145" i="13"/>
  <c r="S145" i="13"/>
  <c r="T144" i="13"/>
  <c r="S144" i="13"/>
  <c r="R144" i="13"/>
  <c r="Q144" i="13"/>
  <c r="N144" i="13"/>
  <c r="T139" i="13"/>
  <c r="S139" i="13"/>
  <c r="T138" i="13"/>
  <c r="S138" i="13"/>
  <c r="R138" i="13"/>
  <c r="Q138" i="13"/>
  <c r="N138" i="13"/>
  <c r="T133" i="13"/>
  <c r="S133" i="13"/>
  <c r="T132" i="13"/>
  <c r="S132" i="13"/>
  <c r="R132" i="13"/>
  <c r="Q132" i="13"/>
  <c r="N132" i="13"/>
  <c r="T127" i="13"/>
  <c r="S127" i="13"/>
  <c r="T126" i="13"/>
  <c r="S126" i="13"/>
  <c r="R126" i="13"/>
  <c r="Q126" i="13"/>
  <c r="N126" i="13"/>
  <c r="T125" i="13"/>
  <c r="S125" i="13"/>
  <c r="R125" i="13"/>
  <c r="Q125" i="13"/>
  <c r="N125" i="13"/>
  <c r="T124" i="13"/>
  <c r="S124" i="13"/>
  <c r="R124" i="13"/>
  <c r="Q124" i="13"/>
  <c r="N124" i="13"/>
  <c r="T123" i="13"/>
  <c r="S123" i="13"/>
  <c r="R123" i="13"/>
  <c r="Q123" i="13"/>
  <c r="N123" i="13"/>
  <c r="T118" i="13"/>
  <c r="S118" i="13"/>
  <c r="T117" i="13"/>
  <c r="S117" i="13"/>
  <c r="R117" i="13"/>
  <c r="Q117" i="13"/>
  <c r="N117" i="13"/>
  <c r="T116" i="13"/>
  <c r="S116" i="13"/>
  <c r="R116" i="13"/>
  <c r="Q116" i="13"/>
  <c r="N116" i="13"/>
  <c r="T115" i="13"/>
  <c r="S115" i="13"/>
  <c r="R115" i="13"/>
  <c r="Q115" i="13"/>
  <c r="N115" i="13"/>
  <c r="T114" i="13"/>
  <c r="S114" i="13"/>
  <c r="R114" i="13"/>
  <c r="Q114" i="13"/>
  <c r="N114" i="13"/>
  <c r="T109" i="13"/>
  <c r="S109" i="13"/>
  <c r="T108" i="13"/>
  <c r="S108" i="13"/>
  <c r="R108" i="13"/>
  <c r="Q108" i="13"/>
  <c r="N108" i="13"/>
  <c r="T107" i="13"/>
  <c r="S107" i="13"/>
  <c r="R107" i="13"/>
  <c r="Q107" i="13"/>
  <c r="N107" i="13"/>
  <c r="T106" i="13"/>
  <c r="S106" i="13"/>
  <c r="R106" i="13"/>
  <c r="Q106" i="13"/>
  <c r="N106" i="13"/>
  <c r="T101" i="13"/>
  <c r="S101" i="13"/>
  <c r="T100" i="13"/>
  <c r="S100" i="13"/>
  <c r="R100" i="13"/>
  <c r="Q100" i="13"/>
  <c r="N100" i="13"/>
  <c r="T99" i="13"/>
  <c r="S99" i="13"/>
  <c r="R99" i="13"/>
  <c r="Q99" i="13"/>
  <c r="N99" i="13"/>
  <c r="T98" i="13"/>
  <c r="S98" i="13"/>
  <c r="R98" i="13"/>
  <c r="Q98" i="13"/>
  <c r="N98" i="13"/>
  <c r="T93" i="13"/>
  <c r="S93" i="13"/>
  <c r="T92" i="13"/>
  <c r="S92" i="13"/>
  <c r="R92" i="13"/>
  <c r="Q92" i="13"/>
  <c r="N92" i="13"/>
  <c r="T91" i="13"/>
  <c r="S91" i="13"/>
  <c r="R91" i="13"/>
  <c r="Q91" i="13"/>
  <c r="N91" i="13"/>
  <c r="T90" i="13"/>
  <c r="S90" i="13"/>
  <c r="R90" i="13"/>
  <c r="Q90" i="13"/>
  <c r="N90" i="13"/>
  <c r="T85" i="13"/>
  <c r="S85" i="13"/>
  <c r="T84" i="13"/>
  <c r="S84" i="13"/>
  <c r="R84" i="13"/>
  <c r="Q84" i="13"/>
  <c r="N84" i="13"/>
  <c r="T83" i="13"/>
  <c r="S83" i="13"/>
  <c r="R83" i="13"/>
  <c r="Q83" i="13"/>
  <c r="N83" i="13"/>
  <c r="T82" i="13"/>
  <c r="S82" i="13"/>
  <c r="R82" i="13"/>
  <c r="Q82" i="13"/>
  <c r="N82" i="13"/>
  <c r="T81" i="13"/>
  <c r="S81" i="13"/>
  <c r="R81" i="13"/>
  <c r="Q81" i="13"/>
  <c r="N81" i="13"/>
  <c r="T76" i="13"/>
  <c r="S76" i="13"/>
  <c r="T75" i="13"/>
  <c r="S75" i="13"/>
  <c r="R75" i="13"/>
  <c r="Q75" i="13"/>
  <c r="N75" i="13"/>
  <c r="T74" i="13"/>
  <c r="S74" i="13"/>
  <c r="R74" i="13"/>
  <c r="Q74" i="13"/>
  <c r="N74" i="13"/>
  <c r="T73" i="13"/>
  <c r="S73" i="13"/>
  <c r="R73" i="13"/>
  <c r="Q73" i="13"/>
  <c r="N73" i="13"/>
  <c r="T72" i="13"/>
  <c r="S72" i="13"/>
  <c r="R72" i="13"/>
  <c r="Q72" i="13"/>
  <c r="N72" i="13"/>
  <c r="T71" i="13"/>
  <c r="S71" i="13"/>
  <c r="R71" i="13"/>
  <c r="Q71" i="13"/>
  <c r="N71" i="13"/>
  <c r="T70" i="13"/>
  <c r="S70" i="13"/>
  <c r="R70" i="13"/>
  <c r="Q70" i="13"/>
  <c r="N70" i="13"/>
  <c r="T65" i="13"/>
  <c r="S65" i="13"/>
  <c r="T64" i="13"/>
  <c r="S64" i="13"/>
  <c r="R64" i="13"/>
  <c r="Q64" i="13"/>
  <c r="N64" i="13"/>
  <c r="T63" i="13"/>
  <c r="S63" i="13"/>
  <c r="R63" i="13"/>
  <c r="Q63" i="13"/>
  <c r="N63" i="13"/>
  <c r="T62" i="13"/>
  <c r="S62" i="13"/>
  <c r="R62" i="13"/>
  <c r="Q62" i="13"/>
  <c r="N62" i="13"/>
  <c r="T61" i="13"/>
  <c r="S61" i="13"/>
  <c r="R61" i="13"/>
  <c r="Q61" i="13"/>
  <c r="N61" i="13"/>
  <c r="T60" i="13"/>
  <c r="S60" i="13"/>
  <c r="R60" i="13"/>
  <c r="Q60" i="13"/>
  <c r="N60" i="13"/>
  <c r="T59" i="13"/>
  <c r="S59" i="13"/>
  <c r="R59" i="13"/>
  <c r="Q59" i="13"/>
  <c r="N59" i="13"/>
  <c r="T54" i="13"/>
  <c r="S54" i="13"/>
  <c r="T53" i="13"/>
  <c r="S53" i="13"/>
  <c r="R53" i="13"/>
  <c r="Q53" i="13"/>
  <c r="N53" i="13"/>
  <c r="T52" i="13"/>
  <c r="S52" i="13"/>
  <c r="R52" i="13"/>
  <c r="Q52" i="13"/>
  <c r="N52" i="13"/>
  <c r="T51" i="13"/>
  <c r="S51" i="13"/>
  <c r="R51" i="13"/>
  <c r="Q51" i="13"/>
  <c r="N51" i="13"/>
  <c r="T50" i="13"/>
  <c r="S50" i="13"/>
  <c r="R50" i="13"/>
  <c r="Q50" i="13"/>
  <c r="N50" i="13"/>
  <c r="T49" i="13"/>
  <c r="S49" i="13"/>
  <c r="R49" i="13"/>
  <c r="Q49" i="13"/>
  <c r="N49" i="13"/>
  <c r="T48" i="13"/>
  <c r="S48" i="13"/>
  <c r="R48" i="13"/>
  <c r="Q48" i="13"/>
  <c r="N48" i="13"/>
  <c r="T43" i="13"/>
  <c r="S43" i="13"/>
  <c r="T42" i="13"/>
  <c r="S42" i="13"/>
  <c r="R42" i="13"/>
  <c r="Q42" i="13"/>
  <c r="N42" i="13"/>
  <c r="T41" i="13"/>
  <c r="S41" i="13"/>
  <c r="R41" i="13"/>
  <c r="Q41" i="13"/>
  <c r="N41" i="13"/>
  <c r="T40" i="13"/>
  <c r="S40" i="13"/>
  <c r="R40" i="13"/>
  <c r="Q40" i="13"/>
  <c r="N40" i="13"/>
  <c r="T39" i="13"/>
  <c r="S39" i="13"/>
  <c r="R39" i="13"/>
  <c r="Q39" i="13"/>
  <c r="N39" i="13"/>
  <c r="T38" i="13"/>
  <c r="S38" i="13"/>
  <c r="R38" i="13"/>
  <c r="Q38" i="13"/>
  <c r="N38" i="13"/>
  <c r="T37" i="13"/>
  <c r="S37" i="13"/>
  <c r="R37" i="13"/>
  <c r="Q37" i="13"/>
  <c r="N37" i="13"/>
  <c r="T36" i="13"/>
  <c r="S36" i="13"/>
  <c r="R36" i="13"/>
  <c r="Q36" i="13"/>
  <c r="N36" i="13"/>
  <c r="T31" i="13"/>
  <c r="S31" i="13"/>
  <c r="T30" i="13"/>
  <c r="S30" i="13"/>
  <c r="R30" i="13"/>
  <c r="Q30" i="13"/>
  <c r="N30" i="13"/>
  <c r="T29" i="13"/>
  <c r="S29" i="13"/>
  <c r="R29" i="13"/>
  <c r="Q29" i="13"/>
  <c r="N29" i="13"/>
  <c r="T28" i="13"/>
  <c r="S28" i="13"/>
  <c r="R28" i="13"/>
  <c r="Q28" i="13"/>
  <c r="N28" i="13"/>
  <c r="T27" i="13"/>
  <c r="S27" i="13"/>
  <c r="R27" i="13"/>
  <c r="Q27" i="13"/>
  <c r="N27" i="13"/>
  <c r="T26" i="13"/>
  <c r="S26" i="13"/>
  <c r="R26" i="13"/>
  <c r="Q26" i="13"/>
  <c r="N26" i="13"/>
  <c r="T25" i="13"/>
  <c r="S25" i="13"/>
  <c r="R25" i="13"/>
  <c r="Q25" i="13"/>
  <c r="N25" i="13"/>
  <c r="T24" i="13"/>
  <c r="S24" i="13"/>
  <c r="R24" i="13"/>
  <c r="Q24" i="13"/>
  <c r="N24" i="13"/>
  <c r="T19" i="13"/>
  <c r="S19" i="13"/>
  <c r="T18" i="13"/>
  <c r="S18" i="13"/>
  <c r="R18" i="13"/>
  <c r="Q18" i="13"/>
  <c r="N18" i="13"/>
  <c r="T17" i="13"/>
  <c r="S17" i="13"/>
  <c r="R17" i="13"/>
  <c r="Q17" i="13"/>
  <c r="N17" i="13"/>
  <c r="T16" i="13"/>
  <c r="S16" i="13"/>
  <c r="R16" i="13"/>
  <c r="Q16" i="13"/>
  <c r="N16" i="13"/>
  <c r="T15" i="13"/>
  <c r="S15" i="13"/>
  <c r="R15" i="13"/>
  <c r="Q15" i="13"/>
  <c r="N15" i="13"/>
  <c r="T14" i="13"/>
  <c r="S14" i="13"/>
  <c r="R14" i="13"/>
  <c r="Q14" i="13"/>
  <c r="N14" i="13"/>
  <c r="T13" i="13"/>
  <c r="S13" i="13"/>
  <c r="R13" i="13"/>
  <c r="Q13" i="13"/>
  <c r="N13" i="13"/>
  <c r="C8" i="13"/>
  <c r="C7" i="13"/>
  <c r="T52" i="12"/>
  <c r="S52" i="12"/>
  <c r="T51" i="12"/>
  <c r="S51" i="12"/>
  <c r="R51" i="12"/>
  <c r="Q51" i="12"/>
  <c r="N51" i="12"/>
  <c r="T50" i="12"/>
  <c r="S50" i="12"/>
  <c r="R50" i="12"/>
  <c r="Q50" i="12"/>
  <c r="N50" i="12"/>
  <c r="T49" i="12"/>
  <c r="S49" i="12"/>
  <c r="R49" i="12"/>
  <c r="Q49" i="12"/>
  <c r="N49" i="12"/>
  <c r="T48" i="12"/>
  <c r="S48" i="12"/>
  <c r="R48" i="12"/>
  <c r="Q48" i="12"/>
  <c r="N48" i="12"/>
  <c r="T43" i="12"/>
  <c r="S43" i="12"/>
  <c r="T42" i="12"/>
  <c r="S42" i="12"/>
  <c r="R42" i="12"/>
  <c r="Q42" i="12"/>
  <c r="N42" i="12"/>
  <c r="T41" i="12"/>
  <c r="S41" i="12"/>
  <c r="R41" i="12"/>
  <c r="Q41" i="12"/>
  <c r="N41" i="12"/>
  <c r="T40" i="12"/>
  <c r="S40" i="12"/>
  <c r="R40" i="12"/>
  <c r="Q40" i="12"/>
  <c r="N40" i="12"/>
  <c r="T39" i="12"/>
  <c r="S39" i="12"/>
  <c r="R39" i="12"/>
  <c r="Q39" i="12"/>
  <c r="N39" i="12"/>
  <c r="T34" i="12"/>
  <c r="S34" i="12"/>
  <c r="T33" i="12"/>
  <c r="S33" i="12"/>
  <c r="R33" i="12"/>
  <c r="Q33" i="12"/>
  <c r="N33" i="12"/>
  <c r="T28" i="12"/>
  <c r="S28" i="12"/>
  <c r="T27" i="12"/>
  <c r="S27" i="12"/>
  <c r="R27" i="12"/>
  <c r="Q27" i="12"/>
  <c r="N27" i="12"/>
  <c r="T22" i="12"/>
  <c r="S22" i="12"/>
  <c r="T21" i="12"/>
  <c r="S21" i="12"/>
  <c r="R21" i="12"/>
  <c r="Q21" i="12"/>
  <c r="N21" i="12"/>
  <c r="T16" i="12"/>
  <c r="S16" i="12"/>
  <c r="T15" i="12"/>
  <c r="S15" i="12"/>
  <c r="R15" i="12"/>
  <c r="Q15" i="12"/>
  <c r="N15" i="12"/>
  <c r="T14" i="12"/>
  <c r="S14" i="12"/>
  <c r="R14" i="12"/>
  <c r="Q14" i="12"/>
  <c r="N14" i="12"/>
  <c r="T13" i="12"/>
  <c r="S13" i="12"/>
  <c r="R13" i="12"/>
  <c r="Q13" i="12"/>
  <c r="N13" i="12"/>
  <c r="C8" i="12"/>
  <c r="C7" i="12"/>
  <c r="T73" i="11"/>
  <c r="S73" i="11"/>
  <c r="T72" i="11"/>
  <c r="S72" i="11"/>
  <c r="R72" i="11"/>
  <c r="Q72" i="11"/>
  <c r="N72" i="11"/>
  <c r="T67" i="11"/>
  <c r="S67" i="11"/>
  <c r="T66" i="11"/>
  <c r="S66" i="11"/>
  <c r="R66" i="11"/>
  <c r="Q66" i="11"/>
  <c r="N66" i="11"/>
  <c r="T65" i="11"/>
  <c r="S65" i="11"/>
  <c r="R65" i="11"/>
  <c r="Q65" i="11"/>
  <c r="N65" i="11"/>
  <c r="T60" i="11"/>
  <c r="S60" i="11"/>
  <c r="T59" i="11"/>
  <c r="S59" i="11"/>
  <c r="R59" i="11"/>
  <c r="Q59" i="11"/>
  <c r="N59" i="11"/>
  <c r="T58" i="11"/>
  <c r="S58" i="11"/>
  <c r="R58" i="11"/>
  <c r="Q58" i="11"/>
  <c r="N58" i="11"/>
  <c r="T57" i="11"/>
  <c r="S57" i="11"/>
  <c r="R57" i="11"/>
  <c r="Q57" i="11"/>
  <c r="N57" i="11"/>
  <c r="T56" i="11"/>
  <c r="S56" i="11"/>
  <c r="R56" i="11"/>
  <c r="Q56" i="11"/>
  <c r="N56" i="11"/>
  <c r="T51" i="11"/>
  <c r="S51" i="11"/>
  <c r="T50" i="11"/>
  <c r="S50" i="11"/>
  <c r="R50" i="11"/>
  <c r="Q50" i="11"/>
  <c r="N50" i="11"/>
  <c r="T49" i="11"/>
  <c r="S49" i="11"/>
  <c r="R49" i="11"/>
  <c r="Q49" i="11"/>
  <c r="N49" i="11"/>
  <c r="T44" i="11"/>
  <c r="S44" i="11"/>
  <c r="T43" i="11"/>
  <c r="S43" i="11"/>
  <c r="R43" i="11"/>
  <c r="Q43" i="11"/>
  <c r="N43" i="11"/>
  <c r="T38" i="11"/>
  <c r="S38" i="11"/>
  <c r="T37" i="11"/>
  <c r="S37" i="11"/>
  <c r="R37" i="11"/>
  <c r="Q37" i="11"/>
  <c r="N37" i="11"/>
  <c r="T36" i="11"/>
  <c r="S36" i="11"/>
  <c r="R36" i="11"/>
  <c r="Q36" i="11"/>
  <c r="N36" i="11"/>
  <c r="T35" i="11"/>
  <c r="S35" i="11"/>
  <c r="R35" i="11"/>
  <c r="Q35" i="11"/>
  <c r="N35" i="11"/>
  <c r="T34" i="11"/>
  <c r="S34" i="11"/>
  <c r="R34" i="11"/>
  <c r="Q34" i="11"/>
  <c r="N34" i="11"/>
  <c r="T33" i="11"/>
  <c r="S33" i="11"/>
  <c r="R33" i="11"/>
  <c r="Q33" i="11"/>
  <c r="N33" i="11"/>
  <c r="T28" i="11"/>
  <c r="S28" i="11"/>
  <c r="T27" i="11"/>
  <c r="S27" i="11"/>
  <c r="R27" i="11"/>
  <c r="Q27" i="11"/>
  <c r="N27" i="11"/>
  <c r="T26" i="11"/>
  <c r="S26" i="11"/>
  <c r="R26" i="11"/>
  <c r="Q26" i="11"/>
  <c r="N26" i="11"/>
  <c r="T25" i="11"/>
  <c r="S25" i="11"/>
  <c r="R25" i="11"/>
  <c r="Q25" i="11"/>
  <c r="N25" i="11"/>
  <c r="T24" i="11"/>
  <c r="S24" i="11"/>
  <c r="R24" i="11"/>
  <c r="Q24" i="11"/>
  <c r="N24" i="11"/>
  <c r="T23" i="11"/>
  <c r="S23" i="11"/>
  <c r="R23" i="11"/>
  <c r="Q23" i="11"/>
  <c r="N23" i="11"/>
  <c r="T18" i="11"/>
  <c r="S18" i="11"/>
  <c r="T17" i="11"/>
  <c r="S17" i="11"/>
  <c r="R17" i="11"/>
  <c r="Q17" i="11"/>
  <c r="N17" i="11"/>
  <c r="T16" i="11"/>
  <c r="S16" i="11"/>
  <c r="R16" i="11"/>
  <c r="Q16" i="11"/>
  <c r="N16" i="11"/>
  <c r="T15" i="11"/>
  <c r="S15" i="11"/>
  <c r="R15" i="11"/>
  <c r="Q15" i="11"/>
  <c r="N15" i="11"/>
  <c r="T14" i="11"/>
  <c r="S14" i="11"/>
  <c r="R14" i="11"/>
  <c r="Q14" i="11"/>
  <c r="N14" i="11"/>
  <c r="T13" i="11"/>
  <c r="S13" i="11"/>
  <c r="R13" i="11"/>
  <c r="Q13" i="11"/>
  <c r="N13" i="11"/>
  <c r="C8" i="11"/>
  <c r="C7" i="11"/>
  <c r="T35" i="10"/>
  <c r="S35" i="10"/>
  <c r="T34" i="10"/>
  <c r="S34" i="10"/>
  <c r="R34" i="10"/>
  <c r="Q34" i="10"/>
  <c r="N34" i="10"/>
  <c r="T29" i="10"/>
  <c r="S29" i="10"/>
  <c r="T28" i="10"/>
  <c r="S28" i="10"/>
  <c r="R28" i="10"/>
  <c r="Q28" i="10"/>
  <c r="N28" i="10"/>
  <c r="T27" i="10"/>
  <c r="S27" i="10"/>
  <c r="R27" i="10"/>
  <c r="Q27" i="10"/>
  <c r="N27" i="10"/>
  <c r="T26" i="10"/>
  <c r="S26" i="10"/>
  <c r="R26" i="10"/>
  <c r="Q26" i="10"/>
  <c r="N26" i="10"/>
  <c r="T25" i="10"/>
  <c r="S25" i="10"/>
  <c r="R25" i="10"/>
  <c r="Q25" i="10"/>
  <c r="N25" i="10"/>
  <c r="T20" i="10"/>
  <c r="S20" i="10"/>
  <c r="T19" i="10"/>
  <c r="S19" i="10"/>
  <c r="R19" i="10"/>
  <c r="Q19" i="10"/>
  <c r="N19" i="10"/>
  <c r="T18" i="10"/>
  <c r="S18" i="10"/>
  <c r="R18" i="10"/>
  <c r="Q18" i="10"/>
  <c r="N18" i="10"/>
  <c r="T17" i="10"/>
  <c r="S17" i="10"/>
  <c r="R17" i="10"/>
  <c r="Q17" i="10"/>
  <c r="N17" i="10"/>
  <c r="T16" i="10"/>
  <c r="S16" i="10"/>
  <c r="R16" i="10"/>
  <c r="Q16" i="10"/>
  <c r="N16" i="10"/>
  <c r="T15" i="10"/>
  <c r="S15" i="10"/>
  <c r="R15" i="10"/>
  <c r="Q15" i="10"/>
  <c r="N15" i="10"/>
  <c r="T14" i="10"/>
  <c r="S14" i="10"/>
  <c r="R14" i="10"/>
  <c r="Q14" i="10"/>
  <c r="N14" i="10"/>
  <c r="T13" i="10"/>
  <c r="S13" i="10"/>
  <c r="R13" i="10"/>
  <c r="Q13" i="10"/>
  <c r="N13" i="10"/>
  <c r="C8" i="10"/>
  <c r="C7" i="10"/>
  <c r="T86" i="9"/>
  <c r="S86" i="9"/>
  <c r="T85" i="9"/>
  <c r="S85" i="9"/>
  <c r="R85" i="9"/>
  <c r="Q85" i="9"/>
  <c r="N85" i="9"/>
  <c r="T84" i="9"/>
  <c r="S84" i="9"/>
  <c r="R84" i="9"/>
  <c r="Q84" i="9"/>
  <c r="N84" i="9"/>
  <c r="T83" i="9"/>
  <c r="S83" i="9"/>
  <c r="R83" i="9"/>
  <c r="Q83" i="9"/>
  <c r="N83" i="9"/>
  <c r="T78" i="9"/>
  <c r="S78" i="9"/>
  <c r="T77" i="9"/>
  <c r="S77" i="9"/>
  <c r="R77" i="9"/>
  <c r="Q77" i="9"/>
  <c r="N77" i="9"/>
  <c r="T76" i="9"/>
  <c r="S76" i="9"/>
  <c r="R76" i="9"/>
  <c r="Q76" i="9"/>
  <c r="N76" i="9"/>
  <c r="T71" i="9"/>
  <c r="S71" i="9"/>
  <c r="T70" i="9"/>
  <c r="S70" i="9"/>
  <c r="R70" i="9"/>
  <c r="Q70" i="9"/>
  <c r="N70" i="9"/>
  <c r="T65" i="9"/>
  <c r="S65" i="9"/>
  <c r="T64" i="9"/>
  <c r="S64" i="9"/>
  <c r="R64" i="9"/>
  <c r="Q64" i="9"/>
  <c r="N64" i="9"/>
  <c r="T63" i="9"/>
  <c r="S63" i="9"/>
  <c r="R63" i="9"/>
  <c r="Q63" i="9"/>
  <c r="N63" i="9"/>
  <c r="T58" i="9"/>
  <c r="S58" i="9"/>
  <c r="T57" i="9"/>
  <c r="S57" i="9"/>
  <c r="R57" i="9"/>
  <c r="Q57" i="9"/>
  <c r="N57" i="9"/>
  <c r="T56" i="9"/>
  <c r="S56" i="9"/>
  <c r="R56" i="9"/>
  <c r="Q56" i="9"/>
  <c r="N56" i="9"/>
  <c r="T55" i="9"/>
  <c r="S55" i="9"/>
  <c r="R55" i="9"/>
  <c r="Q55" i="9"/>
  <c r="N55" i="9"/>
  <c r="T54" i="9"/>
  <c r="S54" i="9"/>
  <c r="R54" i="9"/>
  <c r="Q54" i="9"/>
  <c r="N54" i="9"/>
  <c r="T49" i="9"/>
  <c r="S49" i="9"/>
  <c r="T48" i="9"/>
  <c r="S48" i="9"/>
  <c r="R48" i="9"/>
  <c r="Q48" i="9"/>
  <c r="N48" i="9"/>
  <c r="T47" i="9"/>
  <c r="S47" i="9"/>
  <c r="R47" i="9"/>
  <c r="Q47" i="9"/>
  <c r="N47" i="9"/>
  <c r="T46" i="9"/>
  <c r="S46" i="9"/>
  <c r="R46" i="9"/>
  <c r="Q46" i="9"/>
  <c r="N46" i="9"/>
  <c r="T45" i="9"/>
  <c r="S45" i="9"/>
  <c r="R45" i="9"/>
  <c r="Q45" i="9"/>
  <c r="N45" i="9"/>
  <c r="T44" i="9"/>
  <c r="S44" i="9"/>
  <c r="R44" i="9"/>
  <c r="Q44" i="9"/>
  <c r="N44" i="9"/>
  <c r="T39" i="9"/>
  <c r="S39" i="9"/>
  <c r="T38" i="9"/>
  <c r="S38" i="9"/>
  <c r="R38" i="9"/>
  <c r="Q38" i="9"/>
  <c r="N38" i="9"/>
  <c r="T37" i="9"/>
  <c r="S37" i="9"/>
  <c r="R37" i="9"/>
  <c r="Q37" i="9"/>
  <c r="N37" i="9"/>
  <c r="T36" i="9"/>
  <c r="S36" i="9"/>
  <c r="R36" i="9"/>
  <c r="Q36" i="9"/>
  <c r="N36" i="9"/>
  <c r="T35" i="9"/>
  <c r="S35" i="9"/>
  <c r="R35" i="9"/>
  <c r="Q35" i="9"/>
  <c r="N35" i="9"/>
  <c r="T30" i="9"/>
  <c r="S30" i="9"/>
  <c r="T29" i="9"/>
  <c r="S29" i="9"/>
  <c r="R29" i="9"/>
  <c r="Q29" i="9"/>
  <c r="N29" i="9"/>
  <c r="T28" i="9"/>
  <c r="S28" i="9"/>
  <c r="R28" i="9"/>
  <c r="Q28" i="9"/>
  <c r="N28" i="9"/>
  <c r="T27" i="9"/>
  <c r="S27" i="9"/>
  <c r="R27" i="9"/>
  <c r="Q27" i="9"/>
  <c r="N27" i="9"/>
  <c r="T26" i="9"/>
  <c r="S26" i="9"/>
  <c r="R26" i="9"/>
  <c r="Q26" i="9"/>
  <c r="N26" i="9"/>
  <c r="T25" i="9"/>
  <c r="S25" i="9"/>
  <c r="R25" i="9"/>
  <c r="Q25" i="9"/>
  <c r="N25" i="9"/>
  <c r="T20" i="9"/>
  <c r="S20" i="9"/>
  <c r="T19" i="9"/>
  <c r="S19" i="9"/>
  <c r="R19" i="9"/>
  <c r="Q19" i="9"/>
  <c r="N19" i="9"/>
  <c r="T18" i="9"/>
  <c r="S18" i="9"/>
  <c r="R18" i="9"/>
  <c r="Q18" i="9"/>
  <c r="N18" i="9"/>
  <c r="T17" i="9"/>
  <c r="S17" i="9"/>
  <c r="R17" i="9"/>
  <c r="Q17" i="9"/>
  <c r="N17" i="9"/>
  <c r="T16" i="9"/>
  <c r="S16" i="9"/>
  <c r="R16" i="9"/>
  <c r="Q16" i="9"/>
  <c r="N16" i="9"/>
  <c r="T15" i="9"/>
  <c r="S15" i="9"/>
  <c r="R15" i="9"/>
  <c r="Q15" i="9"/>
  <c r="N15" i="9"/>
  <c r="T14" i="9"/>
  <c r="S14" i="9"/>
  <c r="R14" i="9"/>
  <c r="Q14" i="9"/>
  <c r="N14" i="9"/>
  <c r="T13" i="9"/>
  <c r="S13" i="9"/>
  <c r="R13" i="9"/>
  <c r="Q13" i="9"/>
  <c r="N13" i="9"/>
  <c r="C8" i="9"/>
  <c r="C7" i="9"/>
  <c r="T85" i="8"/>
  <c r="S85" i="8"/>
  <c r="T84" i="8"/>
  <c r="S84" i="8"/>
  <c r="R84" i="8"/>
  <c r="Q84" i="8"/>
  <c r="N84" i="8"/>
  <c r="T83" i="8"/>
  <c r="S83" i="8"/>
  <c r="R83" i="8"/>
  <c r="Q83" i="8"/>
  <c r="N83" i="8"/>
  <c r="T78" i="8"/>
  <c r="S78" i="8"/>
  <c r="T77" i="8"/>
  <c r="S77" i="8"/>
  <c r="R77" i="8"/>
  <c r="Q77" i="8"/>
  <c r="N77" i="8"/>
  <c r="T76" i="8"/>
  <c r="S76" i="8"/>
  <c r="R76" i="8"/>
  <c r="Q76" i="8"/>
  <c r="N76" i="8"/>
  <c r="T71" i="8"/>
  <c r="S71" i="8"/>
  <c r="T70" i="8"/>
  <c r="S70" i="8"/>
  <c r="R70" i="8"/>
  <c r="Q70" i="8"/>
  <c r="N70" i="8"/>
  <c r="T69" i="8"/>
  <c r="S69" i="8"/>
  <c r="R69" i="8"/>
  <c r="Q69" i="8"/>
  <c r="N69" i="8"/>
  <c r="T68" i="8"/>
  <c r="S68" i="8"/>
  <c r="R68" i="8"/>
  <c r="Q68" i="8"/>
  <c r="N68" i="8"/>
  <c r="T67" i="8"/>
  <c r="S67" i="8"/>
  <c r="R67" i="8"/>
  <c r="Q67" i="8"/>
  <c r="N67" i="8"/>
  <c r="T62" i="8"/>
  <c r="S62" i="8"/>
  <c r="T61" i="8"/>
  <c r="S61" i="8"/>
  <c r="R61" i="8"/>
  <c r="Q61" i="8"/>
  <c r="N61" i="8"/>
  <c r="T60" i="8"/>
  <c r="S60" i="8"/>
  <c r="R60" i="8"/>
  <c r="Q60" i="8"/>
  <c r="N60" i="8"/>
  <c r="T59" i="8"/>
  <c r="S59" i="8"/>
  <c r="R59" i="8"/>
  <c r="Q59" i="8"/>
  <c r="N59" i="8"/>
  <c r="T58" i="8"/>
  <c r="S58" i="8"/>
  <c r="R58" i="8"/>
  <c r="Q58" i="8"/>
  <c r="N58" i="8"/>
  <c r="T57" i="8"/>
  <c r="S57" i="8"/>
  <c r="R57" i="8"/>
  <c r="Q57" i="8"/>
  <c r="N57" i="8"/>
  <c r="T56" i="8"/>
  <c r="S56" i="8"/>
  <c r="R56" i="8"/>
  <c r="Q56" i="8"/>
  <c r="N56" i="8"/>
  <c r="T55" i="8"/>
  <c r="S55" i="8"/>
  <c r="R55" i="8"/>
  <c r="Q55" i="8"/>
  <c r="N55" i="8"/>
  <c r="T50" i="8"/>
  <c r="S50" i="8"/>
  <c r="T49" i="8"/>
  <c r="S49" i="8"/>
  <c r="R49" i="8"/>
  <c r="Q49" i="8"/>
  <c r="N49" i="8"/>
  <c r="T48" i="8"/>
  <c r="S48" i="8"/>
  <c r="R48" i="8"/>
  <c r="Q48" i="8"/>
  <c r="N48" i="8"/>
  <c r="T47" i="8"/>
  <c r="S47" i="8"/>
  <c r="R47" i="8"/>
  <c r="Q47" i="8"/>
  <c r="N47" i="8"/>
  <c r="T46" i="8"/>
  <c r="S46" i="8"/>
  <c r="R46" i="8"/>
  <c r="Q46" i="8"/>
  <c r="N46" i="8"/>
  <c r="T45" i="8"/>
  <c r="S45" i="8"/>
  <c r="R45" i="8"/>
  <c r="Q45" i="8"/>
  <c r="N45" i="8"/>
  <c r="T40" i="8"/>
  <c r="S40" i="8"/>
  <c r="T39" i="8"/>
  <c r="S39" i="8"/>
  <c r="R39" i="8"/>
  <c r="Q39" i="8"/>
  <c r="N39" i="8"/>
  <c r="T38" i="8"/>
  <c r="S38" i="8"/>
  <c r="R38" i="8"/>
  <c r="Q38" i="8"/>
  <c r="N38" i="8"/>
  <c r="T33" i="8"/>
  <c r="S33" i="8"/>
  <c r="T32" i="8"/>
  <c r="S32" i="8"/>
  <c r="R32" i="8"/>
  <c r="Q32" i="8"/>
  <c r="N32" i="8"/>
  <c r="T31" i="8"/>
  <c r="S31" i="8"/>
  <c r="R31" i="8"/>
  <c r="Q31" i="8"/>
  <c r="N31" i="8"/>
  <c r="T26" i="8"/>
  <c r="S26" i="8"/>
  <c r="T25" i="8"/>
  <c r="S25" i="8"/>
  <c r="R25" i="8"/>
  <c r="Q25" i="8"/>
  <c r="N25" i="8"/>
  <c r="T24" i="8"/>
  <c r="S24" i="8"/>
  <c r="R24" i="8"/>
  <c r="Q24" i="8"/>
  <c r="N24" i="8"/>
  <c r="T23" i="8"/>
  <c r="S23" i="8"/>
  <c r="R23" i="8"/>
  <c r="Q23" i="8"/>
  <c r="N23" i="8"/>
  <c r="T22" i="8"/>
  <c r="S22" i="8"/>
  <c r="R22" i="8"/>
  <c r="Q22" i="8"/>
  <c r="N22" i="8"/>
  <c r="T17" i="8"/>
  <c r="S17" i="8"/>
  <c r="T16" i="8"/>
  <c r="S16" i="8"/>
  <c r="R16" i="8"/>
  <c r="Q16" i="8"/>
  <c r="N16" i="8"/>
  <c r="T15" i="8"/>
  <c r="S15" i="8"/>
  <c r="R15" i="8"/>
  <c r="Q15" i="8"/>
  <c r="N15" i="8"/>
  <c r="T14" i="8"/>
  <c r="S14" i="8"/>
  <c r="R14" i="8"/>
  <c r="Q14" i="8"/>
  <c r="N14" i="8"/>
  <c r="T13" i="8"/>
  <c r="S13" i="8"/>
  <c r="R13" i="8"/>
  <c r="Q13" i="8"/>
  <c r="N13" i="8"/>
  <c r="C8" i="8"/>
  <c r="C7" i="8"/>
  <c r="T167" i="7"/>
  <c r="S167" i="7"/>
  <c r="T166" i="7"/>
  <c r="S166" i="7"/>
  <c r="R166" i="7"/>
  <c r="Q166" i="7"/>
  <c r="N166" i="7"/>
  <c r="T165" i="7"/>
  <c r="S165" i="7"/>
  <c r="R165" i="7"/>
  <c r="Q165" i="7"/>
  <c r="N165" i="7"/>
  <c r="T164" i="7"/>
  <c r="S164" i="7"/>
  <c r="R164" i="7"/>
  <c r="Q164" i="7"/>
  <c r="N164" i="7"/>
  <c r="T163" i="7"/>
  <c r="S163" i="7"/>
  <c r="R163" i="7"/>
  <c r="Q163" i="7"/>
  <c r="N163" i="7"/>
  <c r="T162" i="7"/>
  <c r="S162" i="7"/>
  <c r="R162" i="7"/>
  <c r="Q162" i="7"/>
  <c r="N162" i="7"/>
  <c r="T161" i="7"/>
  <c r="S161" i="7"/>
  <c r="R161" i="7"/>
  <c r="Q161" i="7"/>
  <c r="N161" i="7"/>
  <c r="T156" i="7"/>
  <c r="S156" i="7"/>
  <c r="T155" i="7"/>
  <c r="S155" i="7"/>
  <c r="R155" i="7"/>
  <c r="Q155" i="7"/>
  <c r="N155" i="7"/>
  <c r="T154" i="7"/>
  <c r="S154" i="7"/>
  <c r="R154" i="7"/>
  <c r="Q154" i="7"/>
  <c r="N154" i="7"/>
  <c r="T153" i="7"/>
  <c r="S153" i="7"/>
  <c r="R153" i="7"/>
  <c r="Q153" i="7"/>
  <c r="N153" i="7"/>
  <c r="T152" i="7"/>
  <c r="S152" i="7"/>
  <c r="R152" i="7"/>
  <c r="Q152" i="7"/>
  <c r="N152" i="7"/>
  <c r="T151" i="7"/>
  <c r="S151" i="7"/>
  <c r="R151" i="7"/>
  <c r="Q151" i="7"/>
  <c r="N151" i="7"/>
  <c r="T150" i="7"/>
  <c r="S150" i="7"/>
  <c r="R150" i="7"/>
  <c r="Q150" i="7"/>
  <c r="N150" i="7"/>
  <c r="T145" i="7"/>
  <c r="S145" i="7"/>
  <c r="T144" i="7"/>
  <c r="S144" i="7"/>
  <c r="R144" i="7"/>
  <c r="Q144" i="7"/>
  <c r="N144" i="7"/>
  <c r="T143" i="7"/>
  <c r="S143" i="7"/>
  <c r="R143" i="7"/>
  <c r="Q143" i="7"/>
  <c r="N143" i="7"/>
  <c r="T138" i="7"/>
  <c r="S138" i="7"/>
  <c r="T137" i="7"/>
  <c r="S137" i="7"/>
  <c r="R137" i="7"/>
  <c r="Q137" i="7"/>
  <c r="N137" i="7"/>
  <c r="T132" i="7"/>
  <c r="S132" i="7"/>
  <c r="T131" i="7"/>
  <c r="S131" i="7"/>
  <c r="R131" i="7"/>
  <c r="Q131" i="7"/>
  <c r="N131" i="7"/>
  <c r="T130" i="7"/>
  <c r="S130" i="7"/>
  <c r="R130" i="7"/>
  <c r="Q130" i="7"/>
  <c r="N130" i="7"/>
  <c r="T129" i="7"/>
  <c r="S129" i="7"/>
  <c r="R129" i="7"/>
  <c r="Q129" i="7"/>
  <c r="N129" i="7"/>
  <c r="T124" i="7"/>
  <c r="S124" i="7"/>
  <c r="T123" i="7"/>
  <c r="S123" i="7"/>
  <c r="R123" i="7"/>
  <c r="Q123" i="7"/>
  <c r="N123" i="7"/>
  <c r="T122" i="7"/>
  <c r="S122" i="7"/>
  <c r="R122" i="7"/>
  <c r="Q122" i="7"/>
  <c r="N122" i="7"/>
  <c r="T121" i="7"/>
  <c r="S121" i="7"/>
  <c r="R121" i="7"/>
  <c r="Q121" i="7"/>
  <c r="N121" i="7"/>
  <c r="T120" i="7"/>
  <c r="S120" i="7"/>
  <c r="R120" i="7"/>
  <c r="Q120" i="7"/>
  <c r="N120" i="7"/>
  <c r="T115" i="7"/>
  <c r="S115" i="7"/>
  <c r="T114" i="7"/>
  <c r="S114" i="7"/>
  <c r="R114" i="7"/>
  <c r="Q114" i="7"/>
  <c r="N114" i="7"/>
  <c r="T113" i="7"/>
  <c r="S113" i="7"/>
  <c r="R113" i="7"/>
  <c r="Q113" i="7"/>
  <c r="N113" i="7"/>
  <c r="T112" i="7"/>
  <c r="S112" i="7"/>
  <c r="R112" i="7"/>
  <c r="Q112" i="7"/>
  <c r="N112" i="7"/>
  <c r="T107" i="7"/>
  <c r="S107" i="7"/>
  <c r="T106" i="7"/>
  <c r="S106" i="7"/>
  <c r="R106" i="7"/>
  <c r="Q106" i="7"/>
  <c r="N106" i="7"/>
  <c r="T105" i="7"/>
  <c r="S105" i="7"/>
  <c r="R105" i="7"/>
  <c r="Q105" i="7"/>
  <c r="N105" i="7"/>
  <c r="T104" i="7"/>
  <c r="S104" i="7"/>
  <c r="R104" i="7"/>
  <c r="Q104" i="7"/>
  <c r="N104" i="7"/>
  <c r="T103" i="7"/>
  <c r="S103" i="7"/>
  <c r="R103" i="7"/>
  <c r="Q103" i="7"/>
  <c r="N103" i="7"/>
  <c r="T98" i="7"/>
  <c r="S98" i="7"/>
  <c r="T97" i="7"/>
  <c r="S97" i="7"/>
  <c r="R97" i="7"/>
  <c r="Q97" i="7"/>
  <c r="N97" i="7"/>
  <c r="T96" i="7"/>
  <c r="S96" i="7"/>
  <c r="R96" i="7"/>
  <c r="Q96" i="7"/>
  <c r="N96" i="7"/>
  <c r="T95" i="7"/>
  <c r="S95" i="7"/>
  <c r="R95" i="7"/>
  <c r="Q95" i="7"/>
  <c r="N95" i="7"/>
  <c r="T94" i="7"/>
  <c r="S94" i="7"/>
  <c r="R94" i="7"/>
  <c r="Q94" i="7"/>
  <c r="N94" i="7"/>
  <c r="T93" i="7"/>
  <c r="S93" i="7"/>
  <c r="R93" i="7"/>
  <c r="Q93" i="7"/>
  <c r="N93" i="7"/>
  <c r="T92" i="7"/>
  <c r="S92" i="7"/>
  <c r="R92" i="7"/>
  <c r="Q92" i="7"/>
  <c r="N92" i="7"/>
  <c r="T87" i="7"/>
  <c r="S87" i="7"/>
  <c r="T86" i="7"/>
  <c r="S86" i="7"/>
  <c r="R86" i="7"/>
  <c r="Q86" i="7"/>
  <c r="N86" i="7"/>
  <c r="T81" i="7"/>
  <c r="S81" i="7"/>
  <c r="T80" i="7"/>
  <c r="S80" i="7"/>
  <c r="R80" i="7"/>
  <c r="Q80" i="7"/>
  <c r="N80" i="7"/>
  <c r="T79" i="7"/>
  <c r="S79" i="7"/>
  <c r="R79" i="7"/>
  <c r="Q79" i="7"/>
  <c r="N79" i="7"/>
  <c r="T74" i="7"/>
  <c r="S74" i="7"/>
  <c r="T73" i="7"/>
  <c r="S73" i="7"/>
  <c r="R73" i="7"/>
  <c r="Q73" i="7"/>
  <c r="N73" i="7"/>
  <c r="T72" i="7"/>
  <c r="S72" i="7"/>
  <c r="R72" i="7"/>
  <c r="Q72" i="7"/>
  <c r="N72" i="7"/>
  <c r="T71" i="7"/>
  <c r="S71" i="7"/>
  <c r="R71" i="7"/>
  <c r="Q71" i="7"/>
  <c r="N71" i="7"/>
  <c r="T70" i="7"/>
  <c r="S70" i="7"/>
  <c r="R70" i="7"/>
  <c r="Q70" i="7"/>
  <c r="N70" i="7"/>
  <c r="T69" i="7"/>
  <c r="S69" i="7"/>
  <c r="R69" i="7"/>
  <c r="Q69" i="7"/>
  <c r="N69" i="7"/>
  <c r="T68" i="7"/>
  <c r="S68" i="7"/>
  <c r="R68" i="7"/>
  <c r="Q68" i="7"/>
  <c r="N68" i="7"/>
  <c r="T67" i="7"/>
  <c r="S67" i="7"/>
  <c r="R67" i="7"/>
  <c r="Q67" i="7"/>
  <c r="N67" i="7"/>
  <c r="T66" i="7"/>
  <c r="S66" i="7"/>
  <c r="R66" i="7"/>
  <c r="Q66" i="7"/>
  <c r="N66" i="7"/>
  <c r="T61" i="7"/>
  <c r="S61" i="7"/>
  <c r="T60" i="7"/>
  <c r="S60" i="7"/>
  <c r="R60" i="7"/>
  <c r="Q60" i="7"/>
  <c r="N60" i="7"/>
  <c r="T59" i="7"/>
  <c r="S59" i="7"/>
  <c r="R59" i="7"/>
  <c r="Q59" i="7"/>
  <c r="N59" i="7"/>
  <c r="T58" i="7"/>
  <c r="S58" i="7"/>
  <c r="R58" i="7"/>
  <c r="Q58" i="7"/>
  <c r="N58" i="7"/>
  <c r="T57" i="7"/>
  <c r="S57" i="7"/>
  <c r="R57" i="7"/>
  <c r="Q57" i="7"/>
  <c r="N57" i="7"/>
  <c r="T56" i="7"/>
  <c r="S56" i="7"/>
  <c r="R56" i="7"/>
  <c r="Q56" i="7"/>
  <c r="N56" i="7"/>
  <c r="T55" i="7"/>
  <c r="S55" i="7"/>
  <c r="R55" i="7"/>
  <c r="Q55" i="7"/>
  <c r="N55" i="7"/>
  <c r="T50" i="7"/>
  <c r="S50" i="7"/>
  <c r="T49" i="7"/>
  <c r="S49" i="7"/>
  <c r="R49" i="7"/>
  <c r="Q49" i="7"/>
  <c r="N49" i="7"/>
  <c r="T48" i="7"/>
  <c r="S48" i="7"/>
  <c r="R48" i="7"/>
  <c r="Q48" i="7"/>
  <c r="N48" i="7"/>
  <c r="T47" i="7"/>
  <c r="S47" i="7"/>
  <c r="R47" i="7"/>
  <c r="Q47" i="7"/>
  <c r="N47" i="7"/>
  <c r="T46" i="7"/>
  <c r="S46" i="7"/>
  <c r="R46" i="7"/>
  <c r="Q46" i="7"/>
  <c r="N46" i="7"/>
  <c r="T45" i="7"/>
  <c r="S45" i="7"/>
  <c r="R45" i="7"/>
  <c r="Q45" i="7"/>
  <c r="N45" i="7"/>
  <c r="T44" i="7"/>
  <c r="S44" i="7"/>
  <c r="R44" i="7"/>
  <c r="Q44" i="7"/>
  <c r="N44" i="7"/>
  <c r="T43" i="7"/>
  <c r="S43" i="7"/>
  <c r="R43" i="7"/>
  <c r="Q43" i="7"/>
  <c r="N43" i="7"/>
  <c r="T42" i="7"/>
  <c r="S42" i="7"/>
  <c r="R42" i="7"/>
  <c r="Q42" i="7"/>
  <c r="N42" i="7"/>
  <c r="T37" i="7"/>
  <c r="S37" i="7"/>
  <c r="T36" i="7"/>
  <c r="S36" i="7"/>
  <c r="R36" i="7"/>
  <c r="Q36" i="7"/>
  <c r="N36" i="7"/>
  <c r="T35" i="7"/>
  <c r="S35" i="7"/>
  <c r="R35" i="7"/>
  <c r="Q35" i="7"/>
  <c r="N35" i="7"/>
  <c r="T34" i="7"/>
  <c r="S34" i="7"/>
  <c r="R34" i="7"/>
  <c r="Q34" i="7"/>
  <c r="N34" i="7"/>
  <c r="T33" i="7"/>
  <c r="S33" i="7"/>
  <c r="R33" i="7"/>
  <c r="Q33" i="7"/>
  <c r="N33" i="7"/>
  <c r="T32" i="7"/>
  <c r="S32" i="7"/>
  <c r="R32" i="7"/>
  <c r="Q32" i="7"/>
  <c r="N32" i="7"/>
  <c r="T31" i="7"/>
  <c r="S31" i="7"/>
  <c r="R31" i="7"/>
  <c r="Q31" i="7"/>
  <c r="N31" i="7"/>
  <c r="T30" i="7"/>
  <c r="S30" i="7"/>
  <c r="R30" i="7"/>
  <c r="Q30" i="7"/>
  <c r="N30" i="7"/>
  <c r="T29" i="7"/>
  <c r="S29" i="7"/>
  <c r="R29" i="7"/>
  <c r="Q29" i="7"/>
  <c r="N29" i="7"/>
  <c r="T28" i="7"/>
  <c r="S28" i="7"/>
  <c r="R28" i="7"/>
  <c r="Q28" i="7"/>
  <c r="N28" i="7"/>
  <c r="T23" i="7"/>
  <c r="S23" i="7"/>
  <c r="T22" i="7"/>
  <c r="S22" i="7"/>
  <c r="R22" i="7"/>
  <c r="Q22" i="7"/>
  <c r="N22" i="7"/>
  <c r="T21" i="7"/>
  <c r="S21" i="7"/>
  <c r="R21" i="7"/>
  <c r="Q21" i="7"/>
  <c r="N21" i="7"/>
  <c r="T20" i="7"/>
  <c r="S20" i="7"/>
  <c r="R20" i="7"/>
  <c r="Q20" i="7"/>
  <c r="N20" i="7"/>
  <c r="T15" i="7"/>
  <c r="S15" i="7"/>
  <c r="T14" i="7"/>
  <c r="S14" i="7"/>
  <c r="R14" i="7"/>
  <c r="Q14" i="7"/>
  <c r="N14" i="7"/>
  <c r="T13" i="7"/>
  <c r="S13" i="7"/>
  <c r="R13" i="7"/>
  <c r="Q13" i="7"/>
  <c r="N13" i="7"/>
  <c r="C8" i="7"/>
  <c r="C7" i="7"/>
  <c r="T109" i="6"/>
  <c r="S109" i="6"/>
  <c r="T108" i="6"/>
  <c r="S108" i="6"/>
  <c r="R108" i="6"/>
  <c r="Q108" i="6"/>
  <c r="N108" i="6"/>
  <c r="T107" i="6"/>
  <c r="S107" i="6"/>
  <c r="R107" i="6"/>
  <c r="Q107" i="6"/>
  <c r="N107" i="6"/>
  <c r="T106" i="6"/>
  <c r="S106" i="6"/>
  <c r="R106" i="6"/>
  <c r="Q106" i="6"/>
  <c r="N106" i="6"/>
  <c r="T105" i="6"/>
  <c r="S105" i="6"/>
  <c r="R105" i="6"/>
  <c r="Q105" i="6"/>
  <c r="N105" i="6"/>
  <c r="T104" i="6"/>
  <c r="S104" i="6"/>
  <c r="R104" i="6"/>
  <c r="Q104" i="6"/>
  <c r="N104" i="6"/>
  <c r="T103" i="6"/>
  <c r="S103" i="6"/>
  <c r="R103" i="6"/>
  <c r="Q103" i="6"/>
  <c r="N103" i="6"/>
  <c r="T102" i="6"/>
  <c r="S102" i="6"/>
  <c r="R102" i="6"/>
  <c r="Q102" i="6"/>
  <c r="N102" i="6"/>
  <c r="T101" i="6"/>
  <c r="S101" i="6"/>
  <c r="R101" i="6"/>
  <c r="Q101" i="6"/>
  <c r="N101" i="6"/>
  <c r="T100" i="6"/>
  <c r="S100" i="6"/>
  <c r="R100" i="6"/>
  <c r="Q100" i="6"/>
  <c r="N100" i="6"/>
  <c r="T99" i="6"/>
  <c r="S99" i="6"/>
  <c r="R99" i="6"/>
  <c r="Q99" i="6"/>
  <c r="N99" i="6"/>
  <c r="T94" i="6"/>
  <c r="S94" i="6"/>
  <c r="T93" i="6"/>
  <c r="S93" i="6"/>
  <c r="R93" i="6"/>
  <c r="Q93" i="6"/>
  <c r="N93" i="6"/>
  <c r="T92" i="6"/>
  <c r="S92" i="6"/>
  <c r="R92" i="6"/>
  <c r="Q92" i="6"/>
  <c r="N92" i="6"/>
  <c r="T91" i="6"/>
  <c r="S91" i="6"/>
  <c r="R91" i="6"/>
  <c r="Q91" i="6"/>
  <c r="N91" i="6"/>
  <c r="T86" i="6"/>
  <c r="S86" i="6"/>
  <c r="T85" i="6"/>
  <c r="S85" i="6"/>
  <c r="R85" i="6"/>
  <c r="Q85" i="6"/>
  <c r="N85" i="6"/>
  <c r="T84" i="6"/>
  <c r="S84" i="6"/>
  <c r="R84" i="6"/>
  <c r="Q84" i="6"/>
  <c r="N84" i="6"/>
  <c r="T83" i="6"/>
  <c r="S83" i="6"/>
  <c r="R83" i="6"/>
  <c r="Q83" i="6"/>
  <c r="N83" i="6"/>
  <c r="T82" i="6"/>
  <c r="S82" i="6"/>
  <c r="R82" i="6"/>
  <c r="Q82" i="6"/>
  <c r="N82" i="6"/>
  <c r="T81" i="6"/>
  <c r="S81" i="6"/>
  <c r="R81" i="6"/>
  <c r="Q81" i="6"/>
  <c r="N81" i="6"/>
  <c r="T80" i="6"/>
  <c r="S80" i="6"/>
  <c r="R80" i="6"/>
  <c r="Q80" i="6"/>
  <c r="N80" i="6"/>
  <c r="T79" i="6"/>
  <c r="S79" i="6"/>
  <c r="R79" i="6"/>
  <c r="Q79" i="6"/>
  <c r="N79" i="6"/>
  <c r="T78" i="6"/>
  <c r="S78" i="6"/>
  <c r="R78" i="6"/>
  <c r="Q78" i="6"/>
  <c r="N78" i="6"/>
  <c r="T77" i="6"/>
  <c r="S77" i="6"/>
  <c r="R77" i="6"/>
  <c r="Q77" i="6"/>
  <c r="N77" i="6"/>
  <c r="T76" i="6"/>
  <c r="S76" i="6"/>
  <c r="R76" i="6"/>
  <c r="Q76" i="6"/>
  <c r="N76" i="6"/>
  <c r="T75" i="6"/>
  <c r="S75" i="6"/>
  <c r="R75" i="6"/>
  <c r="Q75" i="6"/>
  <c r="N75" i="6"/>
  <c r="T74" i="6"/>
  <c r="S74" i="6"/>
  <c r="R74" i="6"/>
  <c r="Q74" i="6"/>
  <c r="N74" i="6"/>
  <c r="T73" i="6"/>
  <c r="S73" i="6"/>
  <c r="R73" i="6"/>
  <c r="Q73" i="6"/>
  <c r="N73" i="6"/>
  <c r="T72" i="6"/>
  <c r="S72" i="6"/>
  <c r="R72" i="6"/>
  <c r="Q72" i="6"/>
  <c r="N72" i="6"/>
  <c r="T71" i="6"/>
  <c r="S71" i="6"/>
  <c r="R71" i="6"/>
  <c r="Q71" i="6"/>
  <c r="N71" i="6"/>
  <c r="T70" i="6"/>
  <c r="S70" i="6"/>
  <c r="R70" i="6"/>
  <c r="Q70" i="6"/>
  <c r="N70" i="6"/>
  <c r="T69" i="6"/>
  <c r="S69" i="6"/>
  <c r="R69" i="6"/>
  <c r="Q69" i="6"/>
  <c r="N69" i="6"/>
  <c r="T68" i="6"/>
  <c r="S68" i="6"/>
  <c r="R68" i="6"/>
  <c r="Q68" i="6"/>
  <c r="N68" i="6"/>
  <c r="T63" i="6"/>
  <c r="S63" i="6"/>
  <c r="T62" i="6"/>
  <c r="S62" i="6"/>
  <c r="R62" i="6"/>
  <c r="Q62" i="6"/>
  <c r="N62" i="6"/>
  <c r="T61" i="6"/>
  <c r="S61" i="6"/>
  <c r="R61" i="6"/>
  <c r="Q61" i="6"/>
  <c r="N61" i="6"/>
  <c r="T60" i="6"/>
  <c r="S60" i="6"/>
  <c r="R60" i="6"/>
  <c r="Q60" i="6"/>
  <c r="N60" i="6"/>
  <c r="T59" i="6"/>
  <c r="S59" i="6"/>
  <c r="R59" i="6"/>
  <c r="Q59" i="6"/>
  <c r="N59" i="6"/>
  <c r="T58" i="6"/>
  <c r="S58" i="6"/>
  <c r="R58" i="6"/>
  <c r="Q58" i="6"/>
  <c r="N58" i="6"/>
  <c r="T57" i="6"/>
  <c r="S57" i="6"/>
  <c r="R57" i="6"/>
  <c r="Q57" i="6"/>
  <c r="N57" i="6"/>
  <c r="T56" i="6"/>
  <c r="S56" i="6"/>
  <c r="R56" i="6"/>
  <c r="Q56" i="6"/>
  <c r="N56" i="6"/>
  <c r="T55" i="6"/>
  <c r="S55" i="6"/>
  <c r="R55" i="6"/>
  <c r="Q55" i="6"/>
  <c r="N55" i="6"/>
  <c r="T54" i="6"/>
  <c r="S54" i="6"/>
  <c r="R54" i="6"/>
  <c r="Q54" i="6"/>
  <c r="N54" i="6"/>
  <c r="T53" i="6"/>
  <c r="S53" i="6"/>
  <c r="R53" i="6"/>
  <c r="Q53" i="6"/>
  <c r="N53" i="6"/>
  <c r="T52" i="6"/>
  <c r="S52" i="6"/>
  <c r="R52" i="6"/>
  <c r="Q52" i="6"/>
  <c r="N52" i="6"/>
  <c r="T51" i="6"/>
  <c r="S51" i="6"/>
  <c r="R51" i="6"/>
  <c r="Q51" i="6"/>
  <c r="N51" i="6"/>
  <c r="T50" i="6"/>
  <c r="S50" i="6"/>
  <c r="R50" i="6"/>
  <c r="Q50" i="6"/>
  <c r="N50" i="6"/>
  <c r="T49" i="6"/>
  <c r="S49" i="6"/>
  <c r="R49" i="6"/>
  <c r="Q49" i="6"/>
  <c r="N49" i="6"/>
  <c r="T48" i="6"/>
  <c r="S48" i="6"/>
  <c r="R48" i="6"/>
  <c r="Q48" i="6"/>
  <c r="N48" i="6"/>
  <c r="T47" i="6"/>
  <c r="S47" i="6"/>
  <c r="R47" i="6"/>
  <c r="Q47" i="6"/>
  <c r="N47" i="6"/>
  <c r="T42" i="6"/>
  <c r="S42" i="6"/>
  <c r="T41" i="6"/>
  <c r="S41" i="6"/>
  <c r="R41" i="6"/>
  <c r="Q41" i="6"/>
  <c r="N41" i="6"/>
  <c r="T40" i="6"/>
  <c r="S40" i="6"/>
  <c r="R40" i="6"/>
  <c r="Q40" i="6"/>
  <c r="N40" i="6"/>
  <c r="T39" i="6"/>
  <c r="S39" i="6"/>
  <c r="R39" i="6"/>
  <c r="Q39" i="6"/>
  <c r="N39" i="6"/>
  <c r="T38" i="6"/>
  <c r="S38" i="6"/>
  <c r="R38" i="6"/>
  <c r="Q38" i="6"/>
  <c r="N38" i="6"/>
  <c r="T37" i="6"/>
  <c r="S37" i="6"/>
  <c r="R37" i="6"/>
  <c r="Q37" i="6"/>
  <c r="N37" i="6"/>
  <c r="T36" i="6"/>
  <c r="S36" i="6"/>
  <c r="R36" i="6"/>
  <c r="Q36" i="6"/>
  <c r="N36" i="6"/>
  <c r="T35" i="6"/>
  <c r="S35" i="6"/>
  <c r="R35" i="6"/>
  <c r="Q35" i="6"/>
  <c r="N35" i="6"/>
  <c r="T34" i="6"/>
  <c r="S34" i="6"/>
  <c r="R34" i="6"/>
  <c r="Q34" i="6"/>
  <c r="N34" i="6"/>
  <c r="T33" i="6"/>
  <c r="S33" i="6"/>
  <c r="R33" i="6"/>
  <c r="Q33" i="6"/>
  <c r="N33" i="6"/>
  <c r="T32" i="6"/>
  <c r="S32" i="6"/>
  <c r="R32" i="6"/>
  <c r="Q32" i="6"/>
  <c r="N32" i="6"/>
  <c r="T31" i="6"/>
  <c r="S31" i="6"/>
  <c r="R31" i="6"/>
  <c r="Q31" i="6"/>
  <c r="N31" i="6"/>
  <c r="T30" i="6"/>
  <c r="S30" i="6"/>
  <c r="R30" i="6"/>
  <c r="Q30" i="6"/>
  <c r="N30" i="6"/>
  <c r="T29" i="6"/>
  <c r="S29" i="6"/>
  <c r="R29" i="6"/>
  <c r="Q29" i="6"/>
  <c r="N29" i="6"/>
  <c r="T28" i="6"/>
  <c r="S28" i="6"/>
  <c r="R28" i="6"/>
  <c r="Q28" i="6"/>
  <c r="N28" i="6"/>
  <c r="T27" i="6"/>
  <c r="S27" i="6"/>
  <c r="R27" i="6"/>
  <c r="Q27" i="6"/>
  <c r="N27" i="6"/>
  <c r="T26" i="6"/>
  <c r="S26" i="6"/>
  <c r="R26" i="6"/>
  <c r="Q26" i="6"/>
  <c r="N26" i="6"/>
  <c r="T25" i="6"/>
  <c r="S25" i="6"/>
  <c r="R25" i="6"/>
  <c r="Q25" i="6"/>
  <c r="N25" i="6"/>
  <c r="T24" i="6"/>
  <c r="S24" i="6"/>
  <c r="R24" i="6"/>
  <c r="Q24" i="6"/>
  <c r="N24" i="6"/>
  <c r="T23" i="6"/>
  <c r="S23" i="6"/>
  <c r="R23" i="6"/>
  <c r="Q23" i="6"/>
  <c r="N23" i="6"/>
  <c r="T22" i="6"/>
  <c r="S22" i="6"/>
  <c r="R22" i="6"/>
  <c r="Q22" i="6"/>
  <c r="N22" i="6"/>
  <c r="T21" i="6"/>
  <c r="S21" i="6"/>
  <c r="R21" i="6"/>
  <c r="Q21" i="6"/>
  <c r="N21" i="6"/>
  <c r="T20" i="6"/>
  <c r="S20" i="6"/>
  <c r="R20" i="6"/>
  <c r="Q20" i="6"/>
  <c r="N20" i="6"/>
  <c r="T19" i="6"/>
  <c r="S19" i="6"/>
  <c r="R19" i="6"/>
  <c r="Q19" i="6"/>
  <c r="N19" i="6"/>
  <c r="T18" i="6"/>
  <c r="S18" i="6"/>
  <c r="R18" i="6"/>
  <c r="Q18" i="6"/>
  <c r="N18" i="6"/>
  <c r="T17" i="6"/>
  <c r="S17" i="6"/>
  <c r="R17" i="6"/>
  <c r="Q17" i="6"/>
  <c r="N17" i="6"/>
  <c r="T16" i="6"/>
  <c r="S16" i="6"/>
  <c r="R16" i="6"/>
  <c r="Q16" i="6"/>
  <c r="N16" i="6"/>
  <c r="T15" i="6"/>
  <c r="S15" i="6"/>
  <c r="R15" i="6"/>
  <c r="Q15" i="6"/>
  <c r="N15" i="6"/>
  <c r="T14" i="6"/>
  <c r="S14" i="6"/>
  <c r="R14" i="6"/>
  <c r="Q14" i="6"/>
  <c r="N14" i="6"/>
  <c r="T13" i="6"/>
  <c r="S13" i="6"/>
  <c r="R13" i="6"/>
  <c r="Q13" i="6"/>
  <c r="N13" i="6"/>
  <c r="C8" i="6"/>
  <c r="C7" i="6"/>
  <c r="T111" i="5"/>
  <c r="S111" i="5"/>
  <c r="T110" i="5"/>
  <c r="S110" i="5"/>
  <c r="R110" i="5"/>
  <c r="Q110" i="5"/>
  <c r="N110" i="5"/>
  <c r="T109" i="5"/>
  <c r="S109" i="5"/>
  <c r="R109" i="5"/>
  <c r="Q109" i="5"/>
  <c r="N109" i="5"/>
  <c r="T108" i="5"/>
  <c r="S108" i="5"/>
  <c r="R108" i="5"/>
  <c r="Q108" i="5"/>
  <c r="N108" i="5"/>
  <c r="T107" i="5"/>
  <c r="S107" i="5"/>
  <c r="R107" i="5"/>
  <c r="Q107" i="5"/>
  <c r="N107" i="5"/>
  <c r="T106" i="5"/>
  <c r="S106" i="5"/>
  <c r="R106" i="5"/>
  <c r="Q106" i="5"/>
  <c r="N106" i="5"/>
  <c r="T105" i="5"/>
  <c r="S105" i="5"/>
  <c r="R105" i="5"/>
  <c r="Q105" i="5"/>
  <c r="N105" i="5"/>
  <c r="T104" i="5"/>
  <c r="S104" i="5"/>
  <c r="R104" i="5"/>
  <c r="Q104" i="5"/>
  <c r="N104" i="5"/>
  <c r="T103" i="5"/>
  <c r="S103" i="5"/>
  <c r="R103" i="5"/>
  <c r="Q103" i="5"/>
  <c r="N103" i="5"/>
  <c r="T98" i="5"/>
  <c r="S98" i="5"/>
  <c r="T97" i="5"/>
  <c r="S97" i="5"/>
  <c r="R97" i="5"/>
  <c r="Q97" i="5"/>
  <c r="N97" i="5"/>
  <c r="T92" i="5"/>
  <c r="S92" i="5"/>
  <c r="T91" i="5"/>
  <c r="S91" i="5"/>
  <c r="R91" i="5"/>
  <c r="Q91" i="5"/>
  <c r="N91" i="5"/>
  <c r="T86" i="5"/>
  <c r="S86" i="5"/>
  <c r="T85" i="5"/>
  <c r="S85" i="5"/>
  <c r="R85" i="5"/>
  <c r="Q85" i="5"/>
  <c r="N85" i="5"/>
  <c r="T80" i="5"/>
  <c r="S80" i="5"/>
  <c r="T79" i="5"/>
  <c r="S79" i="5"/>
  <c r="R79" i="5"/>
  <c r="Q79" i="5"/>
  <c r="N79" i="5"/>
  <c r="T74" i="5"/>
  <c r="S74" i="5"/>
  <c r="T73" i="5"/>
  <c r="S73" i="5"/>
  <c r="R73" i="5"/>
  <c r="Q73" i="5"/>
  <c r="N73" i="5"/>
  <c r="T72" i="5"/>
  <c r="S72" i="5"/>
  <c r="R72" i="5"/>
  <c r="Q72" i="5"/>
  <c r="N72" i="5"/>
  <c r="T67" i="5"/>
  <c r="S67" i="5"/>
  <c r="T66" i="5"/>
  <c r="S66" i="5"/>
  <c r="R66" i="5"/>
  <c r="Q66" i="5"/>
  <c r="N66" i="5"/>
  <c r="T65" i="5"/>
  <c r="S65" i="5"/>
  <c r="R65" i="5"/>
  <c r="Q65" i="5"/>
  <c r="N65" i="5"/>
  <c r="T64" i="5"/>
  <c r="S64" i="5"/>
  <c r="R64" i="5"/>
  <c r="Q64" i="5"/>
  <c r="N64" i="5"/>
  <c r="T59" i="5"/>
  <c r="S59" i="5"/>
  <c r="T58" i="5"/>
  <c r="S58" i="5"/>
  <c r="R58" i="5"/>
  <c r="Q58" i="5"/>
  <c r="N58" i="5"/>
  <c r="T57" i="5"/>
  <c r="S57" i="5"/>
  <c r="R57" i="5"/>
  <c r="Q57" i="5"/>
  <c r="N57" i="5"/>
  <c r="T52" i="5"/>
  <c r="S52" i="5"/>
  <c r="T51" i="5"/>
  <c r="S51" i="5"/>
  <c r="R51" i="5"/>
  <c r="Q51" i="5"/>
  <c r="N51" i="5"/>
  <c r="T50" i="5"/>
  <c r="S50" i="5"/>
  <c r="R50" i="5"/>
  <c r="Q50" i="5"/>
  <c r="N50" i="5"/>
  <c r="T45" i="5"/>
  <c r="S45" i="5"/>
  <c r="T44" i="5"/>
  <c r="S44" i="5"/>
  <c r="R44" i="5"/>
  <c r="Q44" i="5"/>
  <c r="N44" i="5"/>
  <c r="T43" i="5"/>
  <c r="S43" i="5"/>
  <c r="R43" i="5"/>
  <c r="Q43" i="5"/>
  <c r="N43" i="5"/>
  <c r="T38" i="5"/>
  <c r="S38" i="5"/>
  <c r="T37" i="5"/>
  <c r="S37" i="5"/>
  <c r="R37" i="5"/>
  <c r="Q37" i="5"/>
  <c r="N37" i="5"/>
  <c r="T32" i="5"/>
  <c r="S32" i="5"/>
  <c r="T31" i="5"/>
  <c r="S31" i="5"/>
  <c r="R31" i="5"/>
  <c r="Q31" i="5"/>
  <c r="N31" i="5"/>
  <c r="T30" i="5"/>
  <c r="S30" i="5"/>
  <c r="R30" i="5"/>
  <c r="Q30" i="5"/>
  <c r="N30" i="5"/>
  <c r="T29" i="5"/>
  <c r="S29" i="5"/>
  <c r="R29" i="5"/>
  <c r="Q29" i="5"/>
  <c r="N29" i="5"/>
  <c r="T28" i="5"/>
  <c r="S28" i="5"/>
  <c r="R28" i="5"/>
  <c r="Q28" i="5"/>
  <c r="N28" i="5"/>
  <c r="T27" i="5"/>
  <c r="S27" i="5"/>
  <c r="R27" i="5"/>
  <c r="Q27" i="5"/>
  <c r="N27" i="5"/>
  <c r="T26" i="5"/>
  <c r="S26" i="5"/>
  <c r="R26" i="5"/>
  <c r="Q26" i="5"/>
  <c r="N26" i="5"/>
  <c r="T25" i="5"/>
  <c r="S25" i="5"/>
  <c r="R25" i="5"/>
  <c r="Q25" i="5"/>
  <c r="N25" i="5"/>
  <c r="T24" i="5"/>
  <c r="S24" i="5"/>
  <c r="R24" i="5"/>
  <c r="Q24" i="5"/>
  <c r="N24" i="5"/>
  <c r="T23" i="5"/>
  <c r="S23" i="5"/>
  <c r="R23" i="5"/>
  <c r="Q23" i="5"/>
  <c r="N23" i="5"/>
  <c r="T22" i="5"/>
  <c r="S22" i="5"/>
  <c r="R22" i="5"/>
  <c r="Q22" i="5"/>
  <c r="N22" i="5"/>
  <c r="T17" i="5"/>
  <c r="S17" i="5"/>
  <c r="T16" i="5"/>
  <c r="S16" i="5"/>
  <c r="R16" i="5"/>
  <c r="Q16" i="5"/>
  <c r="N16" i="5"/>
  <c r="T15" i="5"/>
  <c r="S15" i="5"/>
  <c r="R15" i="5"/>
  <c r="Q15" i="5"/>
  <c r="N15" i="5"/>
  <c r="T14" i="5"/>
  <c r="S14" i="5"/>
  <c r="R14" i="5"/>
  <c r="Q14" i="5"/>
  <c r="N14" i="5"/>
  <c r="T13" i="5"/>
  <c r="S13" i="5"/>
  <c r="R13" i="5"/>
  <c r="Q13" i="5"/>
  <c r="N13" i="5"/>
  <c r="C8" i="5"/>
  <c r="C7" i="5"/>
</calcChain>
</file>

<file path=xl/sharedStrings.xml><?xml version="1.0" encoding="utf-8"?>
<sst xmlns="http://schemas.openxmlformats.org/spreadsheetml/2006/main" count="8530" uniqueCount="1411">
  <si>
    <t>NAVODILA ZA IZPOLNITEV PREDRAČUNA – SEZNAMA  RAZPISANEGA BLAGA  (OBR-8a)</t>
  </si>
  <si>
    <t>1. Ponudnik mora  Predračun - Seznama razpisanega blaga (OBR – 8a) izpolniti, natisniti in natisnjeni izvod podpisati in žigosati.</t>
  </si>
  <si>
    <t>2. Ponudnik k ponudbi predloži Predračun - Seznam razpisanega blaga (lastni natis izpolnjenega predračuna iz OBR-8a) v pisni in obvezno tudi v elektronski obliki - na CD-ju ali USB ključku (v primeru enostavnega postopka ob elektronski oddaji ponudbe ponudniki dajo xls. datoteko in scan natisnjene verzije - pdf datoteko kot priponko k elektronski ponudbi).</t>
  </si>
  <si>
    <t>3. Ponudnik mora v »Predračun - Seznam razpisanega blaga« (exelova datoteka)  pri vrstah blaga, ki jih ponuja (v polja obarvana z rumeno barvo) obvezno vpisati naslednje podatke:</t>
  </si>
  <si>
    <t>Opcija 1:</t>
  </si>
  <si>
    <t>o    veljavna cena brez DDV/EM</t>
  </si>
  <si>
    <t>o    popust (stopnja fiksnega popusta)</t>
  </si>
  <si>
    <t>o    stopnjo DDV</t>
  </si>
  <si>
    <t>o    proizvajalca ponujenega blaga / izvajalca storitve</t>
  </si>
  <si>
    <t xml:space="preserve">o    ponudnikov naziv blaga / storitve </t>
  </si>
  <si>
    <t>o    EAN kodo ponujenega blaga / storitve (če jo ima)</t>
  </si>
  <si>
    <t>o    kataloško številko ponujenega blaga / storitve (če jo ima)</t>
  </si>
  <si>
    <t>Ceno brez DDV/EM, ceno z DDV/EM in vrednost z DDV izračuna aplikacija sama na osnovi predhodno vpisanih podatkov.</t>
  </si>
  <si>
    <t>Opcija 2 (velja pri sukcesivnih nabavah, večinoma medicinskega potrošnega materiala; ko je v predračunu odprta opcija vnosa cene za prijavljeno pakiranje in vnosa št. enot (EM) v prijavljenem pakiranju</t>
  </si>
  <si>
    <t xml:space="preserve">o    veljavna cena brez DDV za ponujeno pakiranje    </t>
  </si>
  <si>
    <t>o    št. enot (enot mere naročnika) v ponujenem pakiranju</t>
  </si>
  <si>
    <t xml:space="preserve">o    popust </t>
  </si>
  <si>
    <t>o    ponudnikov naziv blaga / storitve</t>
  </si>
  <si>
    <t>Opcija 3 (velja ob odpiranjih konkurence na podlagi sklenjenega okvirnega sporazuma in že priznani sposobnosti za blago / storitev)</t>
  </si>
  <si>
    <t>o    veljavna cena brez DDV/EM (v primeru, da gre za sukcesivne nabave blaga pa veljavno ceno brez DDV za ponujeno pakiranje in št. enot (enot mere naročnika) v ponujenem pakiranju)</t>
  </si>
  <si>
    <t xml:space="preserve">4. Ponudnik mora obvezno izpolniti tudi delovni list: »Podatki o ponudniku«. </t>
  </si>
  <si>
    <t>5. Ponudnik ne sme preimenovati, kopirati ali kako drugače spreminjati datoteke s Seznamom razpisanega blaga zaradi nadaljnje programske obdelave podatkov!</t>
  </si>
  <si>
    <t xml:space="preserve">6. OPOMBE: </t>
  </si>
  <si>
    <t xml:space="preserve">o    naročnik ne odgovarja za morebitne napake pri podajanju posameznih cen, št. enot v prijavljenem pakiranju in davčnih stopenj;  </t>
  </si>
  <si>
    <t>o    cena brez DDV mora vsebovati vse stroške, popuste, rabate.</t>
  </si>
  <si>
    <t>Podatki naročnika</t>
  </si>
  <si>
    <t>Naročnik:</t>
  </si>
  <si>
    <t>JN št.:</t>
  </si>
  <si>
    <t>Predmet JN:</t>
  </si>
  <si>
    <t>Obdobje priznane sposobnosti in usposobljenosti:</t>
  </si>
  <si>
    <t>Obdobje JN:</t>
  </si>
  <si>
    <t>Vrsta postopka JN:</t>
  </si>
  <si>
    <t>Okvirni sporazumi:</t>
  </si>
  <si>
    <t>Vrsta predmeta JN:</t>
  </si>
  <si>
    <t>Status:</t>
  </si>
  <si>
    <t>Splošna bolnišnica Novo mesto</t>
  </si>
  <si>
    <t>16-07/23</t>
  </si>
  <si>
    <t>MEDICINSKI PRIPOMOČKI II</t>
  </si>
  <si>
    <t>odprti postopek</t>
  </si>
  <si>
    <t>Ne</t>
  </si>
  <si>
    <t>BLAGO</t>
  </si>
  <si>
    <t>Aplikacija Javna naročila, različica 2.3.5</t>
  </si>
  <si>
    <t>Podatki o ponudniku</t>
  </si>
  <si>
    <t>Naziv:</t>
  </si>
  <si>
    <t>Naslov:</t>
  </si>
  <si>
    <t>Identifikacijska številka za DDV:</t>
  </si>
  <si>
    <t>Telefon:</t>
  </si>
  <si>
    <t>Faks:</t>
  </si>
  <si>
    <t>Kontaktna oseba:</t>
  </si>
  <si>
    <t>Elektronski naslov:</t>
  </si>
  <si>
    <t>Strokovne zahteve naročnika</t>
  </si>
  <si>
    <t>Dodatne zahteve naročnika se nahajajo v razpisni dokumentaciji.</t>
  </si>
  <si>
    <t>Seznam razpisanega blaga za sklop:</t>
  </si>
  <si>
    <t>I.</t>
  </si>
  <si>
    <t>INŠTRUMENTI IN PRIPOMOČKI ZA ENKRATNO UPORABO ZA POTREBE OPERACIJSKIH SOB</t>
  </si>
  <si>
    <t>*</t>
  </si>
  <si>
    <t>1.</t>
  </si>
  <si>
    <t>podsklop: TROKARJI ZA ENDOSKOPSKE OPERACIJE I, za 1 x up.</t>
  </si>
  <si>
    <t>ODPRT</t>
  </si>
  <si>
    <t>TROKARJI ZA ENDOSKOPSKE OPERACIJE I, za 1 x up.</t>
  </si>
  <si>
    <t>EOB</t>
  </si>
  <si>
    <t>Zap. št.</t>
  </si>
  <si>
    <t>Naziv blaga</t>
  </si>
  <si>
    <t>Lastnost 1</t>
  </si>
  <si>
    <t>Lastnost 2</t>
  </si>
  <si>
    <t>Lastnost 3</t>
  </si>
  <si>
    <t>Lastnost 4</t>
  </si>
  <si>
    <t>EM</t>
  </si>
  <si>
    <t>Količina</t>
  </si>
  <si>
    <t>Št. vzorcev</t>
  </si>
  <si>
    <t>Var.</t>
  </si>
  <si>
    <t>Cena brez DDV za ponujeno pakiranje</t>
  </si>
  <si>
    <t>Št.enot (količina) v ponujenem pakiranju</t>
  </si>
  <si>
    <t>Veljavna cena brez DDV</t>
  </si>
  <si>
    <t>Popust</t>
  </si>
  <si>
    <t>Stopnja DDV</t>
  </si>
  <si>
    <t>Cena brez DDV</t>
  </si>
  <si>
    <t>Cena z DDV</t>
  </si>
  <si>
    <t>Vrednost brez DDV</t>
  </si>
  <si>
    <t>Vrednost z DDV</t>
  </si>
  <si>
    <t>Proizvajalec</t>
  </si>
  <si>
    <t>Ponudnikov naziv blaga</t>
  </si>
  <si>
    <t>EAN</t>
  </si>
  <si>
    <t>Kataloška številka</t>
  </si>
  <si>
    <t>Opomba</t>
  </si>
  <si>
    <t/>
  </si>
  <si>
    <t>TROKAR DILATACIJSKI, 5 x 100 mm</t>
  </si>
  <si>
    <t>z linearnim rezilom</t>
  </si>
  <si>
    <t>Sterilno</t>
  </si>
  <si>
    <t>KOS</t>
  </si>
  <si>
    <t>TROKAR DILATACIJSKI, 10-11 x 100 mm</t>
  </si>
  <si>
    <t>TROKAR DILATACIJSKI TROKAR, 12 X100 mm</t>
  </si>
  <si>
    <t>TROKAR ZA ENKRATNO UPORABO, 12 x 150mm,  S FIKSACIJSKO KANILO</t>
  </si>
  <si>
    <t>Skupaj:</t>
  </si>
  <si>
    <t>2.</t>
  </si>
  <si>
    <t>podsklop: TROKARJI ZA ENDOSKOPSKE OPERACIJE II, za 1 x up.</t>
  </si>
  <si>
    <t>ZAPRT</t>
  </si>
  <si>
    <t>TROKARJI ZA ENDOSKOPSKE OPERACIJE II, za 1 x up.</t>
  </si>
  <si>
    <t>TROKAR Z NOŽEM; KANULA fi 5 mm, dol. 100 mm</t>
  </si>
  <si>
    <t>napredna intra&amp;extra korporalna atraumatska stabilnost v steni z napihljivim balonom in zadrževalnim diskom</t>
  </si>
  <si>
    <t>TROKAR Z NOŽEM; KANULA fi 11 mm, dol. 100 mm</t>
  </si>
  <si>
    <t>TROKAR Z NOŽEM; KANULA fi 12 mm, dol. 100 mm</t>
  </si>
  <si>
    <t>TROKAR OPTIČNI; KANULA fi 5 mm, dol. 100 mm</t>
  </si>
  <si>
    <t xml:space="preserve"> napredna intra&amp;extra korporalna atraumatska stabilnost v steni z napihljivim balonom in zadrževalnim diskom, možnost napihovanja trebuha skozi vodilo trokarja</t>
  </si>
  <si>
    <t>TROKAR OPTIČNI: KANULA fi 12 mm, dol. 150 mm</t>
  </si>
  <si>
    <t>napredna intra&amp;extra korporalna atraumatska stabilnost v steni z napihljivim balonom in zadrževalnim diskom, možnost napihovanja trebuha skozi vodilo trokarja</t>
  </si>
  <si>
    <t>TROKAR OPTIČNI; KANULA fi 11 mm, dol. 100 mm</t>
  </si>
  <si>
    <t>TROKAR OPTIČNI; KANULA fi 12 mm, dol. 100 mm</t>
  </si>
  <si>
    <t>KANULA fi 5 mm, dol. 100 mm</t>
  </si>
  <si>
    <t>KANULA fi 11 mm, dol. 100 mm</t>
  </si>
  <si>
    <t>KANULA fi 12 mm, dol. 100 mm</t>
  </si>
  <si>
    <t>3.</t>
  </si>
  <si>
    <t xml:space="preserve">podsklop: TROKAR OPTIČNI ENDOSKOPSKE OPERACIJE I, za 1 x up. </t>
  </si>
  <si>
    <t xml:space="preserve">TROKAR OPTIČNI ENDOSKOPSKE OPERACIJE I, za 1 x up. </t>
  </si>
  <si>
    <t>TROKAR OPTIČNI, 11-12 x 100 mm, BREZ REZILA, PROZOREN</t>
  </si>
  <si>
    <t>preprečuje zamazanje kamere ob ponovni vstavitvi kamere skozi tulec</t>
  </si>
  <si>
    <t>4.</t>
  </si>
  <si>
    <t>podsklop: TROKAR OPTIČNI ENDOSKOPSKE OPERACIJE II, za 1 x up.</t>
  </si>
  <si>
    <t>TROKAR OPTIČNI ENDOSKOPSKE OPERACIJE II, za 1 x up.</t>
  </si>
  <si>
    <t>TROKAR OPTIČNI, 11 x 100 mm, PROZOREN, BREZ REZILA</t>
  </si>
  <si>
    <t>TROKAR OPTIČNI, 15 x 100 mm, PROZOREN, BREZ REZILA</t>
  </si>
  <si>
    <t>5.</t>
  </si>
  <si>
    <t>podsklop: RETRAKTOR ZA ENKRATNO UPORABO I</t>
  </si>
  <si>
    <t>RETRAKTOR ZA ENKRATNO UPORABO I</t>
  </si>
  <si>
    <t>PROTEKTOR/RETRAKTOR KIRURŠKE RANE; vel. M, dol.rane: 5–9 cm</t>
  </si>
  <si>
    <t>z zaščitnim plaščem brez latex-a, fleksibilen notranji obroč za enostavno postavitev, rigiden zunanji obroč za maksimalno atraumatsko retrakcijo rane</t>
  </si>
  <si>
    <t>PROTEKTOR/RETRAKTOR KIRURŠKE RANE; vel. L, dol.rane: 9–14 cm</t>
  </si>
  <si>
    <t xml:space="preserve"> z zaščitnim plaščem brez latex-a, fleksibilen notranji obroč za enostavno postavitev, rigiden zunanji obroč za maksimalno atraumatsko retrakcijo rane;</t>
  </si>
  <si>
    <t>6.</t>
  </si>
  <si>
    <t>podsklop: RETRAKTOR ZA ENKRATNO UPORABO II</t>
  </si>
  <si>
    <t>RETRAKTOR ZA ENKRATNO UPORABO II</t>
  </si>
  <si>
    <t xml:space="preserve">TUBA, CEV SILIKONSKA ZA VAGINO MCCARTNEY, dim.: 35 mm </t>
  </si>
  <si>
    <t>za enkratno uporabo</t>
  </si>
  <si>
    <t xml:space="preserve">KOS </t>
  </si>
  <si>
    <t>TUBA, CEV SILIKONSKA ZA VAGINO MCCARTNEY, dim.: 45 mm</t>
  </si>
  <si>
    <t>7.</t>
  </si>
  <si>
    <t>podsklop: INŠTRUMENTI ZA RETRAKCIJO ORGANOV ALI ODSTRANJEVANJE VZORCEV</t>
  </si>
  <si>
    <t>INŠTRUMENTI ZA RETRAKCIJO ORGANOV ALI ODSTRANJEVANJE VZORCEV</t>
  </si>
  <si>
    <t>VREČKA ENDOSKOPSKA, fi 10 mm, volumen 200 - 300 ML</t>
  </si>
  <si>
    <t>za ekstrakcijo tkiv pri laparoskopskih posegih, možnost ponovnega odpiranja (cilindrična cev) vrečke z drsnikom za dodajanje tkiva v trebuhu ali enakovredno</t>
  </si>
  <si>
    <t>VREČKA ENDOSKOPSKA, fi 10 mm, volumen 210 - 300 ML</t>
  </si>
  <si>
    <t>za ekstrakcijo tkiv pri laparoskopskih operacijah, intra-abdominalno odpiranje</t>
  </si>
  <si>
    <t>VREČKA ENDOSKOPSKA, fi 12MM, volumen min. 1500 ML</t>
  </si>
  <si>
    <t>za ekstrakcijo večjih tkiv pri laparoskopskih posegih, možnost ponovnega odpiranja vrečke z drsnikom za dodajanje tkiva v trebuhu ali enakovredno</t>
  </si>
  <si>
    <t>8.</t>
  </si>
  <si>
    <t>podsklop: IGLA ZA INSUFLACIJO PLINA, za večkratno uporabo</t>
  </si>
  <si>
    <t>IGLA ZA INSUFLACIJO PLINA, za večkratno uporabo</t>
  </si>
  <si>
    <t>IGLA ZA INSUFLACIJO PLINA, 120 - 130 mm</t>
  </si>
  <si>
    <t>igla z varnostnim mehanizmom za insuflacijo plina</t>
  </si>
  <si>
    <t>IGLA ZA INSUFLACIJO PLINA, 150 mm</t>
  </si>
  <si>
    <t>9.</t>
  </si>
  <si>
    <t>podsklop: SET ZA KLEMANJE</t>
  </si>
  <si>
    <t>SET ZA KLEMANJE</t>
  </si>
  <si>
    <t>SET ZA KLEMANJE ŽIL IN VODOV</t>
  </si>
  <si>
    <t xml:space="preserve">Set vključuje dve cevasti gumijasti oblogi z zadrževalnim čepom in obturatorjem ter popkovim trakom.
</t>
  </si>
  <si>
    <t>10.</t>
  </si>
  <si>
    <t>podsklop: SVINČNIK ELEKTROKIRURŠKI</t>
  </si>
  <si>
    <t>SVINČNIK ELEKTROKIRURŠKI</t>
  </si>
  <si>
    <t>SVINČNIK ELEKTROKIRURŠKI ZA SPROŠČANJE HEMATOMA POD NOHTOM</t>
  </si>
  <si>
    <t>nizka temperatura (600ºC), 28 mm, fina konica</t>
  </si>
  <si>
    <t>11.</t>
  </si>
  <si>
    <t>podsklop: SISTEM ZA PRIDOBIVANJE PLAZME, ZAPRTI</t>
  </si>
  <si>
    <t>SISTEM ZA PRIDOBIVANJE PLAZME, ZAPRTI</t>
  </si>
  <si>
    <t xml:space="preserve">Zaprti sistem za pridobivanje plazme bogate s trombociti. Sestoji iz dvojnega brizgalnega sistema. </t>
  </si>
  <si>
    <t>12.</t>
  </si>
  <si>
    <t>podsklop: SONDA ZA OPERACIJO HEMEROIDOV</t>
  </si>
  <si>
    <t>SONDA ZA OPERACIJO HEMEROIDOV</t>
  </si>
  <si>
    <t>SONDA ZA OPERACIJO HEMEROIDOV PO SISTEMU HAL-RAR</t>
  </si>
  <si>
    <t>13.</t>
  </si>
  <si>
    <t>podsklop: OSTALI POTROŠNI MATERIAL ZA OPER.SOBE</t>
  </si>
  <si>
    <t>OSTALI POTROŠNI MATERIAL ZA OPER.SOBE</t>
  </si>
  <si>
    <t>GOBICA ZA ČIŠČENJE ELEKTRONOŽA</t>
  </si>
  <si>
    <t>GRELEC OPTIK</t>
  </si>
  <si>
    <t>Grelec optik za enkratno uporabo. Segreje optiko na telesno temperaturo.</t>
  </si>
  <si>
    <t>LUČ ZA OSVETLITEV PRI OP POSEGIH, za enkratno uporabo</t>
  </si>
  <si>
    <t>dodatna osvetlitev, čas delovanja vsaj 4 ure, ob uporabi ne sme spremeniti barve tkiva</t>
  </si>
  <si>
    <t>MAGNET OP ZA ZBIRANJE IGEL</t>
  </si>
  <si>
    <t>Funkcionalno in kakovostno enakovreden kot Covidien, ref. 31142139</t>
  </si>
  <si>
    <t>MARKERJI KIRURŠKI Z MERILOM 15CM</t>
  </si>
  <si>
    <t>PODVEZA ZA ZAUSTAVITEV KRVI (za področje gležnja in stopala)</t>
  </si>
  <si>
    <t>podveza mora omogočati sterilno nameščanje; kot ref: PRH-032-MA-01A0 HemaClear ali enakovredno</t>
  </si>
  <si>
    <t>ŠKARJE ENDOSKOPSKE 5 mm x 35 cm</t>
  </si>
  <si>
    <t>Endoskopske škarje za enkratno uporabo, ostro rezilo, za monopolorno elektrokirurgijo</t>
  </si>
  <si>
    <t>TEKOČINA PROTI PRIJEMANJU 4 ml in penasta blazinica</t>
  </si>
  <si>
    <t xml:space="preserve">fosfolipidna tekočina za premaz konice elektrokirurških instrumentov, proti sprijemnju tkiva ( </t>
  </si>
  <si>
    <t>II.</t>
  </si>
  <si>
    <t>MATERIAL ZA OSKRBO STOME</t>
  </si>
  <si>
    <t>podsklop: PRIPOMOČKI ZA OSKRBO STOME I</t>
  </si>
  <si>
    <t>PRIPOMOČKI ZA OSKRBO STOME I</t>
  </si>
  <si>
    <t>ČISTILO</t>
  </si>
  <si>
    <t>Čistilo s katerim odstranimo ostanke lepila, zatesnitvene paste in telesne izločke. Vsebuje alantoin, ki pomaga pri celjenju poškodovane kože</t>
  </si>
  <si>
    <t>OBROČEK OBLIKOVALNI, DIM. 2,0 mm</t>
  </si>
  <si>
    <t>Oblikovalni obroček bo zmanjšal možnost zatekanje izločka iz stome pod podlogo  in posledično naredi neprepustno plast ter varuje kožo okoli stome. S prsti se ga lahko oblikuje glede na potrebe. Vpija vlago vendar ne razpade in ne izsuši kože. Oprime se kože in kožne podloge.</t>
  </si>
  <si>
    <t>OBROČEK OBLIKOVALNI, DIM. 4,0 mm</t>
  </si>
  <si>
    <t>PASTA ZATESNITVENA, 60 g</t>
  </si>
  <si>
    <t>Zatesnitvena pasta je namenjena za izravnavo neravnih predelov kože v okolici stome. Omogoča tesno prileganje kožne podloge in enodelne vrečke na kožo, to posledično prepreči iztekanje izločka pod podlogo. Koža v okolici stome  je tako  zaščitena. Pasta ne vsebuje alkohola.</t>
  </si>
  <si>
    <t>PODLOGA KOŽNA  ZA UGREZNJENE STOME 60 mm/15-43 mm, Z VEČJO LEPLJIVOSTJO</t>
  </si>
  <si>
    <t>Dvoplastna kožna podloga za oskrbo rahlo vgreznjene stome. Podloga je ovalne oblike s posebnim sploščenim reliefnim vzorcem, ki zagotavlja, da podloga sledi gibanju telesa in se ne guba. Spodnja plast je iz močnejšega lepila kar zagotavlja čvrstejši oprijem in večjo odpornost na erozijo. Primerna za stome s tekočim in agresivnim  izločkom. Podloga se hitro in dobro pritrdi, vpija odvečno vlago peristomalne kože, odporna je na erozijo in se jo zlahka odstrani v eni potezi. Na ta način ščiti peristomalno kožo in ohranja njeno zdravo ravnovesje. Premer obročka 60mm, izrez 15-43 mm.</t>
  </si>
  <si>
    <t>PODLOGA KOŽNA  ZA UGREZNJENE STOME, 50 mm/15-33 mm, Z VEČJO LEPLJIVOSTJO</t>
  </si>
  <si>
    <t>Dvoplastna kožna podloga za oskrbo rahlo vgreznjene stome. Podloga je ovalne oblike s posebnim sploščenim reliefnim vzorcem, ki zagotavlja, da podloga sledi gibanju telesa in se ne guba. Spodnja plast je iz močnejšega lepila kar zagotavlja čvrstejši oprijem in večjo odpornost na erozijo. Primerna za stome s tekočim in agresivnim  izločkom. Podloga se hitro in dobro pritrdi, vpija odvečno vlago peristomalne kože, odporna je na erozijo in se jo zlahka odstrani v eni potezi. Na ta način ščiti peristomalno kožo in ohranja njeno zdravo ravnovesje. Premer obročka 50mm, izrez 15-33mm.</t>
  </si>
  <si>
    <t>PODLOGA KOŽNA  ZA UGREZNJENE STOME, vel. obročka 60 mm (samoizrez 15-43 mm)</t>
  </si>
  <si>
    <t>Dvoplastna kožna podloga za oskrbo rahlo ugreznjene stome s posebnim sploščenim reliefnim vzorcem, zaradi katerega podloga sledi gibom telesa in se ne guba. Spodnja plast podloge je iz močnejšega lepila.   Podloga se hitro pritrdi in dobro lepi, vpija odvečno vlago peristomalne kože   in se jo zlahka odstrani v eni potezi ( z ušesom za odstranjevanje). Premir obročka je 60mm (izrez 15-43mm)</t>
  </si>
  <si>
    <t>PODLOGA KOŽNA OVALNA Z UŠESCI ZA PAS, vel. obročka 70 mm (samoizrez 10 – 65 mm)</t>
  </si>
  <si>
    <t>Dvoplastne kožne podloge za oskrbo stome s posebnim sploščenim reliefnim vzorcem, zaradi katerega podloga sledi gibom telesa in se ne guba. Spodnja plast podloge je iz močnejšega lepila.   Podloga se hitro pritrdi in dobro lepi, vpija odvečno vlago peristomalne kože   in se jo zlahka odstrani v eni potezi ( z ušesom za odstranjevanje).</t>
  </si>
  <si>
    <t>PODLOGA KOŽNA OVALNA Z UŠESI ZA PAS, vel. obročka 45 mm (samoizrez 10-35 mm), Z VEČJO LEPLJIVOSTJO</t>
  </si>
  <si>
    <t>Dvoplastna kožna podloga za oskrbo stome. Podloga je ovalne oblike s posebnim sploščenim reliefnim vzorcem, ki zagotavlja, da podloga sledi gibanju telesa in se ne guba. Spodnja plast je iz močnejšega lepila kar zagotavlja čvrstejši oprijem in večjo odpornost na erozijo. Primerna za stome s tekočim in agresivnim izločkom.  Podloga se hitro in dobro pritrdi, vpija odvečno vlago peristomalne kože, odporna je na erozijo in se jo zlahka odstrani v eni potezi. Na ta način ščiti peristomalno kožo in ohranja njeno zdravo ravnovesje. Premer obročka 50mm, izrez 10-45mm.</t>
  </si>
  <si>
    <t>PODLOGA KOŽNA OVALNA Z UŠESI ZA PAS, vel. obročka 50 mm (samoizrez 10-45 mm)</t>
  </si>
  <si>
    <t xml:space="preserve">Dvoplastna kožna podloga za oskrbo stome s posebnim sploščenim reliefnim vzorcem, zaradi katerega podloga sledi gibom telesa in se ne guba. Spodnja plast podloge je iz močnejšega lepila.   Podloga se hitro pritrdi in dobro lepi, vpija odvečno vlago peristomalne kože   in se jo zlahka odstrani v eni potezi ( z ušesom za odstranjevanje). </t>
  </si>
  <si>
    <t>PODLOGA KOŽNA OVALNA Z UŠESI ZA PAS, vel. obročka 50 mm (samoizrez 10-45 mm), Z VEČJO LEPLJIVOSTJO</t>
  </si>
  <si>
    <t>PODLOGA KOŽNA OVALNA Z UŠESI ZA PAS, vel. obročka 60 mm (samoizrez 10-55 mm)</t>
  </si>
  <si>
    <t xml:space="preserve">Dvoplastne kožne podloge za oskrbo stome s posebnim sploščenim reliefnim vzorcem, zaradi katerega podloga sledi gibom telesa in se ne guba. Spodnja plast podloge je iz močnejšega lepila.   Podloga se hitro pritrdi in dobro lepi, vpija odvečno vlago peristomalne kože   in se jo zlahka odstrani v eni potezi ( z ušesom za odstranjevanje). </t>
  </si>
  <si>
    <t>PODLOGA KOŽNA OVALNA Z UŠESI ZA PAS, vel. obročka 60 mm (samoizrez 10-55 mm), Z VEČJO LEPLJIVOSTJO</t>
  </si>
  <si>
    <t>Dvoplastna kožna podloga za oskrbo stome. Podloga je ovalne oblike s posebnim sploščenim reliefnim vzorcem, ki zagotavlja, da podloga sledi gibanju telesa in se ne guba. Spodnja plast je iz močnejšega lepila kar zagotavlja čvrstejši oprijem in večjo odpornost na erozijo. Primerna za stome s tekočim in agresivnim  izločkom. Podloga se hitro in dobro pritrdi, vpija odvečno vlago peristomalne kože, odporna je na erozijo in se jo zlahka odstrani v eni potezi. Na ta način ščiti peristomalno kožo in ohranja njeno zdravo ravnovesje. Premer obročka 60 mm, izrez 10-55mm.</t>
  </si>
  <si>
    <t>PODLOGA KOŽNA ZA UGREZNJENE STOME, vel. obročka 50 mm (samoizrez 15-33 mm)</t>
  </si>
  <si>
    <t>Dvoplastna kožna podloga za oskrbo rahlo ugreznjene stome s posebnim sploščenim reliefnim vzorcem, zaradi katerega podloga sledi gibom telesa in se ne guba. Spodnja plast podloge je iz močnejšega lepila.   Podloga se hitro pritrdi in dobro lepi, vpija odvečno vlago peristomalne kože   in se jo zlahka odstrani v eni potezi ( z ušesom za odstranjevanje). Premir obročka je 50mm (izrez 15-33mm)</t>
  </si>
  <si>
    <t>ROKAVNIK ZA IRIGATOR, PREMER OBROČKA 60 mm</t>
  </si>
  <si>
    <t xml:space="preserve">Rokavnik se namesti na kožno podlogo  </t>
  </si>
  <si>
    <t>SET ZA SAMOIRIGIRANJE 60 mm</t>
  </si>
  <si>
    <t>Irigacijski set za samoirigiranje kolostome. Vsebuje vrečo za vodo z regulatorjem in idikatorjem za temperaturo, lijak, rokavnik s premerom obročka 60mm, ploščico za pas in pas.</t>
  </si>
  <si>
    <t>VREČKA DRENAŽNA, ENODELNA, STERILNA ( samoizrez 10-76 mm)</t>
  </si>
  <si>
    <t>Enodelna sterilna drenažna vrečka z vgrajeno kožno podlogo za postoperativno oskrbo in ileostome. Dvoplastna kožna podloga je ovalne oblike s posebnim sploščenim reliefnim vzorcem, ki zagotavlja, da se podloga prilagaja telesu in se ne guba. Vgrajeno ima posebno uho za enostavno in neboleče odstranjevanje. Podloga se hitro in dobro pritrdi, vpija odvečno vlago peristomalne kože, odporna je na erozijo in se jo zlahka odstrani v eni potezi. Na ta način ščiti peristomalno kožo in ohranja njeno zdravo ravnovesje. Vrečka ima pregledovalno okno za lažje opazovanje stome in mehak izpust, ki se zapira s čepom. Spoji se lahko z različnimi zbiralnimi vrečkami in zagotavlja učinkovito drenažo. Vrečka je v kožni barvi in prevlečena z mehko vodoodbojno tkanino. Volumen vrečke 630 ml, izrez  10-76 mm.</t>
  </si>
  <si>
    <t>VREČKA ENODELNA NA IZPUST 10-76 mm (MAXI)</t>
  </si>
  <si>
    <t>Enodelna   vrečka na izpust z vgrajeno kožno podlogo, ki se zapira z ježkom.  Dvoplastna kožna podloga je ovalne oblike s sploščenim reliefnim vzorcem, zaradi katerega podloga sledi gibom telesa in se ne guba.  Podloga vpija odvečno vlago peristomalne kože. Vrečka ima valovit filter, ki zadrži izloček in omogoča pretok zraka. Vrečka je v kožni barvi,  anatomske oblike in ima mehko tkanino na sprednji strani</t>
  </si>
  <si>
    <t>VREČKA POOPERATIVNA Z OKNOM 10-100 mm</t>
  </si>
  <si>
    <t>Sterilne pooperativne enodelne prozorne vrečke z vgrajeno okroglo kožno podlogo in z vgrajenim oknom na izpust, ki se zapira s čepom ali sponko. Za oskrbo ileostome in kolostome  Možnost spojitve z drenažno vrečko.</t>
  </si>
  <si>
    <t>VREČKA POOPERATIVNA Z OKNOM 10-70 mm</t>
  </si>
  <si>
    <t>VREČKA ZA OSKRBO ILEOSTOME, vel. obročka 50 mm</t>
  </si>
  <si>
    <t>Vrečka na izpust s klik ključavnico za pritrjevanje na podlogo in  valovitim filtrom, ki zadrži izloček in omogoča pretok zraka, kar preprečuje napihovanje vrečke. Vrečka je prozorna, zapira se z ježkom, mehka tkanina . Premer obročka 50 mm.</t>
  </si>
  <si>
    <t>VREČKA ZA OSKRBO ILEOSTOME, vel. obročka 60 mm</t>
  </si>
  <si>
    <t>Vrečka na izpust s klik ključavnico za pritrjevanje na podlogo in  valovitim filtrom, ki zadrži izloček in omogoča pretok zraka, kar preprečuje napihovanje vrečke. Vrečka je kožne barve zapira se z ježkom, mehka tkanina . Premer obročka 60 mm.</t>
  </si>
  <si>
    <t>VREČKA ZA OSKRBO ILEOSTOME, vel. obročka 70 mm</t>
  </si>
  <si>
    <t>Vrečka na izpust s klik ključavnico za pritrjevanje na podlogo in  valovitim filtrom, ki zadrži izloček in omogoča pretok zraka, kar preprečuje napihovanje vrečke. Vrečka je  prozorna, zapira se z ježkom, mehka tkanina . Premer obročka 70 mm.</t>
  </si>
  <si>
    <t>VREČKA ZA OSKRBO KOLOSTOME, vel. obročka 50 mm</t>
  </si>
  <si>
    <t>Zaprta vrečka za oskrbo kolostome s klik ključavnico za pritrjevanje na podlogo in  valovitim filtrom, ki zadrži izloček in omogoča pretok zraka, kar preprečuje napihovanje vrečke. Vrečka je v kožni barvi, je anatomske oblike in ima mehko tkanino na sprednji strani. Premer obročka 50mm.</t>
  </si>
  <si>
    <t>VREČKA ZA OSKRBO KOLOSTOME, vel. obročka 60 mm</t>
  </si>
  <si>
    <t>VREČKA ZA OSKRBO KOLOSTOME, vel. obročka 70 mm</t>
  </si>
  <si>
    <t>Zaprta vrečka za oskrbo kolostome s klik ključavnico za pritrjevanje na podlogo in  valovitim filtrom, ki zadrži izloček in omogoča pretok zraka, kar preprečuje napihovanje vrečke. Vrečka je v kožni barvi, je anatomske oblike in ima mehko tkanino na sprednji strani. Premer obročka 70mm.</t>
  </si>
  <si>
    <t>VREČKA ZA OSKRBO UROSTOME, vel. obročka 45 mm</t>
  </si>
  <si>
    <t xml:space="preserve">Vrečka za oskrbo urostome s klik ključavnico za mehansko pritrjevanje in zaklepanje na kožno podlogo. Vrečka ima vgrajen nepovratni ventil, ki preprečuje vračanje urina. Izpust se lahko spoji z urinsko zbiralno vrečko. Vrečka ima prekate, ki tekočino razporedijo enakomerno po prostornini vrečke in omogočajo večjo diskretnost. Vrečka je prozorna, anatomske oblike in prevlečena z mehko vodoodbojno tkanino na strani, ki je v stiku s kožo.  Vrečka je združljiva s kožno podlogo s premerom obročka 45mm. </t>
  </si>
  <si>
    <t>VREČKA ZA OSKRBO UROSTOME, vel. obročka 50 mm</t>
  </si>
  <si>
    <t>Vrečka za oskrbo urostome s klik ključavnico za mehansko pritrjevanje in zaklepanje na kožno podlogo. Vrečka ima vgrajen nepovratni ventil, ki preprečuje vračanje urina. Izpust se lahko spoji z urinsko zbiralno vrečko. Vrečka ima prekate, ki tekočino razporedijo enakomerno po prostornini vrečke in omogočajo večjo diskretnost. Vrečka je prozorna, anatomske oblike in prevlečena z mehko vodoodbojno tkanino na strani, ki je v stiku s kožo.  Vrečka je združljiva s kožno podlogo s premerom obročka 50mm. Premer obročka 50mm, velikost vrečke maksi.</t>
  </si>
  <si>
    <t>VREČKA ZA OSKRBO UROSTOME, vel. obročka 60 mm</t>
  </si>
  <si>
    <t>Vrečka za oskrbo urostome s klik ključavnico za mehansko pritrjevanje in zaklepanje na kožno podlogo. Vrečka ima vgrajen nepovratni ventil, ki preprečuje vračanje urina. Izpust se lahko spoji z urinsko zbiralno vrečko. Vrečka ima prekate, ki tekočino razporedijo enakomerno po prostornini vrečke in omogočajo večjo diskretnost. Vrečka je prozorna, anatomske oblike in prevlečena z mehko vodoodbojno tkanino na strani, ki je v stiku s kožo.  Vrečka je združljiva s kožno podlogo s premerom obročka 60mm. Premer obročka 60mm, velikost vrečke maksi.</t>
  </si>
  <si>
    <t>podsklop: PRIPOMOČKI ZA OSKRBO STOME II</t>
  </si>
  <si>
    <t>PRIPOMOČKI ZA OSKRBO STOME II</t>
  </si>
  <si>
    <t>PASTA ZA ZAŠČITO KOŽE, 60 g</t>
  </si>
  <si>
    <t>Zatesnitvena pasta za zaščito kože in izravnavo neravnih površin kože. Vsebuje alkohol.</t>
  </si>
  <si>
    <t>PODLOGA KOŽNA KVADRATNA OBLIKOVALNA, PREMER OBROČKA 45 mm</t>
  </si>
  <si>
    <t>Obroček v podlogi ima mehko oblikovalno želatino,  ki se s svaljkanjem prilagodi željeni velikosti  in obliki stome. Rezanje ni potrebno.</t>
  </si>
  <si>
    <t>PODLOGA KOŽNA KVADRATNA OBLIKOVALNA, PREMER OBROČKA 57 mm</t>
  </si>
  <si>
    <t>Obroček v podlogi ima mehko oblikovalno želatino,  ki se s svaljkanjem prilagodi željeni velikosti  in obliki stome .Rezanje ni potrebno.</t>
  </si>
  <si>
    <t>PODLOGA KOŽNA KVADRATNA OBLIKOVALNA, PREMER OBROČKA 70 mm</t>
  </si>
  <si>
    <t>PODLOGA KOŽNA, KONVEKSNA, DIM. 45/19 mm</t>
  </si>
  <si>
    <t>Kožna podloga za oskrbo ugreznjenih stom, z durahesiv želatino.</t>
  </si>
  <si>
    <t>PODLOGA KOŽNA, KONVEKSNA, DIM. 45/28 mm</t>
  </si>
  <si>
    <t>ROBČKI ZA ZAŠČITO KOŽE</t>
  </si>
  <si>
    <t>Robčki ustvarijo zaščitni film med kožo in kožno podlogo, lepilom ali hidrokoloidno oblogo.</t>
  </si>
  <si>
    <t>ROKAVNIK IRIGACIJSKI, ENODELNI  50 mm</t>
  </si>
  <si>
    <t>Prozorni rokavnik z vgrajeno lepljivo koloidno plošcico</t>
  </si>
  <si>
    <t>SREDSTVO ZA ODSTRANJEVANJE MEDICINSKEGA LEPILA, 50 ml</t>
  </si>
  <si>
    <t>Sredstvo za neboleče odstranjevanje medicinskega lepila v obliki pršila</t>
  </si>
  <si>
    <t>SREDSTVO ZA ZAŠČITO KOŽE, 50 ml</t>
  </si>
  <si>
    <t>Hipoalergeno sredstvo za zaščito parastomalne kože iz 100% silikona v obliki pršila in ne vsebuje delčkov, alkohola, olja, vode ali konzervansov.</t>
  </si>
  <si>
    <t>VREČKA NA IZPUST S FILTROM, vel. obročka 45 mm</t>
  </si>
  <si>
    <t>Vrečka na izpust kožne barve, s filtrom. Zapiranje vrečke s pomočjo ježka. Veličina obročka 45mm</t>
  </si>
  <si>
    <t>VREČKA NA IZPUST S FILTROM, vel. obročka 57 mm</t>
  </si>
  <si>
    <t>Vrečka na izpust kožne barve, s filtrom. Zapiranje vrečke s pomočjo ježka. Veličina obročka 57mm</t>
  </si>
  <si>
    <t>VREČKA NA IZPUST S FILTROM, vel. obročka 70 mm</t>
  </si>
  <si>
    <t>Vrečka na izpust kožne barve, s filtrom. Zapiranje vrečke s pomočjo ježka. Veličina obročka 70mm</t>
  </si>
  <si>
    <t>VREČKA NA IZPUST, ENODELNA, DIM: 8 – 100 mm</t>
  </si>
  <si>
    <t>Velika prozorna vrečka na izpust, zapiranje s pomočjo zapiralne sponke</t>
  </si>
  <si>
    <t>VREČKA NA IZPUST, Z VGRAJENO KOŽNO PODLOGO, dim. izreza 13 - 44 mm</t>
  </si>
  <si>
    <t xml:space="preserve">Vrečka z vgrajeno mehko konveksno  kožno podlogo, dimenzija izreza 13-44mm  oval horizontal,  z oknom,  s filtrom membrane Goretex,  na izpust, z velcro zapiralom  in žepek za prst  </t>
  </si>
  <si>
    <t>VREČKE ENODELNE, dim.: 20-70 mm</t>
  </si>
  <si>
    <t>Enodelna  vrečka na izpust, prozorna s filtrom</t>
  </si>
  <si>
    <t>podsklop: PRIPOMOČKI ZA OSKRBO STOME III</t>
  </si>
  <si>
    <t>PRIPOMOČKI ZA OSKRBO STOME III</t>
  </si>
  <si>
    <t>PODLOGA KOŽNA V OBLIKI CVETA Z VODILOM (ZAREZA) ZA NAMEŠČANJE VREČKE dim.: 50 mm</t>
  </si>
  <si>
    <t>Kožna podloga je iz tankega hidrokoloida, ki ščiti kožo, se prilagaja koži in ima možnost izreza. Na podlogi je mehak plastični del, ki omogoča večkratno lepljenje vrečke. Ima vodilo za nameščanje vrečke.</t>
  </si>
  <si>
    <t>PODLOGA KOŽNA V OBLIKI CVETA Z VODILOM (ZAREZA) ZA NAMEŠČANJE VREČKE dim.: 60 mm</t>
  </si>
  <si>
    <t>PODLOGA KOŽNA V OBLIKI CVETA Z VODILOM (ZAREZA) ZA NAMEŠČANJE VREČKE dim.: 80 mm</t>
  </si>
  <si>
    <t>PODLOGA KOŽNA V OBLIKI CVETA Z VODILOM ZA NAMEŠČANJE VREČKE, ZA UGREZNJENE STOME, dim.: 50 mm</t>
  </si>
  <si>
    <t>PODLOGA KOŽNA V OBLIKI CVETA Z VODILOM ZA NAMEŠČANJE VREČKE, ZA UGREZNJENE STOME, dim.: 60 mm</t>
  </si>
  <si>
    <t>VREČKA DRENAŽNA MAXI, dim.: 50 mm</t>
  </si>
  <si>
    <t>Prozorna drenažna  vrečka z filtrom  primerna za stomiste z večjo količino izločka. Ima jeziček za vodeno nameščanje in odstranjevanje vrečke. Ima velik izpust.</t>
  </si>
  <si>
    <t>VREČKA DRENAŽNA MAXI, dim.: 60  mm</t>
  </si>
  <si>
    <t>VREČKA DRENAŽNA MAXI, dim.: 80 mm</t>
  </si>
  <si>
    <t>VREČKA ZA ILEOSTOMO, ENODELNA, dim.: 15-50 mm</t>
  </si>
  <si>
    <t>Enodelna vrečka, ergonomske oblike, ki ima ekstremno mehko kožno podlogo ( lepljivost je optimalna) v obliki cveta ,možnost izreza. Decentralizirana odprtina za več lepila na spodnjem  delu kožne podloge, ki zagotavlja večjo varnost. Vrečka je na zgornjem delu krajša, da se prepreči vihanje,zapira se z ježkom, ki je je neobčutljiv  za vlago ( Roll Up izpust) Vrečka je iz ne šumečega materiala. Na vrečki je nameščen filter, izdelan na osnovi laminarne tehnologije, nevtralizira pline in neprijeten vonj ter nepropusten za tekočine. Velikost izreza 15-50mm.</t>
  </si>
  <si>
    <t>VREČKA ZA ILEOSTOMO, ENODELNA, dim.: 15-60 mm</t>
  </si>
  <si>
    <t>Enodelna  odprta vrečka z vgrajenim hidrokoloidnim slojem v obliki  cveta, kožne barve, ima filter  možnost samoizreza, ima sistem nadzorovanega izpusta</t>
  </si>
  <si>
    <t>VREČKA ZA OSKRBO ILEOSTOME, dim.: 60 mm</t>
  </si>
  <si>
    <t>Vrečka na izpust z  filtrom, prozorna. Ima jeziček za vodeno nameščanje in odstranjevanje vrečke. Vrečka se zapira z ježkom, ki je neobčutljiv na vlago.</t>
  </si>
  <si>
    <t>VREČKA ZA OSKRBO ILEOSTOME, dim.: 80 mm</t>
  </si>
  <si>
    <t>Prozorna vrečka na izpust, s filtrom. Ima jeziček za vodeno nameščanje in odstranjevanje vrečke. Vrečka se zapira z ježkom,ki je neobčutljiv za vlago ( „Roll“ Up“ izpust ).</t>
  </si>
  <si>
    <t>VREČKA ZA OSKRBO ILEOSTOME,dim.: 50 mm</t>
  </si>
  <si>
    <t>Vrečka na izpust z  filtrom, prozorna. Ima jeziček za vodeno nameščanje in odstranjevanje vrečke. Vrečka se zapira z ježkom, ki je neobčutljiv na vlago. .</t>
  </si>
  <si>
    <t>VREČKA ZA OSKRBO KOLOSTOME, dim.: 50 mm</t>
  </si>
  <si>
    <t>Zaprta vrečka za oskrbo kolostome z LTH filtrom, kožne barve. Ima jeziček za vodeno nameščanje in odstranjevanje vrečke.</t>
  </si>
  <si>
    <t>VREČKA ZA OSKRBO KOLOSTOME, dim.: 60 mm</t>
  </si>
  <si>
    <t>VREČKA ZA OSKRBO KOLOSTOME, dim.: 80 mm</t>
  </si>
  <si>
    <t>VREČKA ZAPRTA ENODELNA 15-70 mm</t>
  </si>
  <si>
    <t>Enodelna   zaprta vrečka z vgrajenim hidrokoloidnim slojem v obliki  cveta, kožne barve, ima filter .</t>
  </si>
  <si>
    <t>VREČKA ZBIRALNA 2L</t>
  </si>
  <si>
    <t>Prozorna zbiralna vrečka,z rebrasto cevjo, ki se lahko reže, graduirana, možnost spojitve z maxi ileostomsko vrečko.</t>
  </si>
  <si>
    <t>podsklop: PRIPOMOČKI ZA OSKRBO STOME IV</t>
  </si>
  <si>
    <t>PRIPOMOČKI ZA OSKRBO STOME IV</t>
  </si>
  <si>
    <t>VREČKA ZA ILEOSTOMO, S KOŽNO PODLOGO ZA IZREZ 13 mm/60 X 80 mm, ENODELNA</t>
  </si>
  <si>
    <t xml:space="preserve">Enodelna vrečka na izpust , ki se zapira z ježkom. Vgrajen ima filter, ki preprečuje  napihovanje vrečke in   vgrajeno kožno podlogo iz hidrokoloida, ki vsebuje medicinski med manuka. </t>
  </si>
  <si>
    <t>VREČKA ZA PARASTOMALNE KILE VELIKEGA VOLUMNA, S KOŽNO PODLOGO ZA IZREZ 13- 48 mm, ENODELNA</t>
  </si>
  <si>
    <t xml:space="preserve">Enodelna vrečka ima prilagodljivo oblikovalno kožno podlogo, konkavna in konveksna, na izpust, ki se zloži in pritrdi z ježkom. Ima vgrajen filter, ki prepreči napihnjenost vrečke. Hidrokoloid v podlogi ima dodan medicinski manukin med. </t>
  </si>
  <si>
    <t>VREČKA ZA UROSTOMO S  KOŽNO PODLOGO ZA IZREZ 13 – 55 mm, ENODELNA</t>
  </si>
  <si>
    <t>Enodelna vrečka za urostomo, ki ima  vgrajeno hidrokoloidno  podlogo s vsebnostjo  medicinskega medu  manuka.</t>
  </si>
  <si>
    <t>podsklop: PRIPOMOČKI ZA OSKRBO STOME V</t>
  </si>
  <si>
    <t>PRIPOMOČKI ZA OSKRBO STOME V</t>
  </si>
  <si>
    <t>JAHAČI  ZA PRITRDITEV IZPELJANEGA ČREVESA, DIM. 90-100 mm</t>
  </si>
  <si>
    <t>Posamično sterilno pakiranje</t>
  </si>
  <si>
    <t>OBLOGA HIDROKOLOIDNA, DIM. 10X20 CM</t>
  </si>
  <si>
    <t xml:space="preserve">Hidrokoloidna obloga, ki ima lastnosti visoke vpojnosti (najmanj 3,5 g na 1 g lastne teže), ščiti kožo pred fekalnimi encimi, ohranja naravni pH in koži nudi možnost regeneracije. Material je mogoče rezati, trgati in ponovno združevati v različnih konfiguracijah. </t>
  </si>
  <si>
    <t>OBROČEK ZATESNITVENI, DIAM. 48-50 mm, DEBELINA 4-4,2 mm, IZ HIDROKOLOIDA</t>
  </si>
  <si>
    <t>Obroček je prilagodljiv stomi, se lahko poljubno oblikuje in reže in ima visoke sposobnosti reguliranja vlage  ter zmanjšuje dražeče učinke prebavnih encimov.</t>
  </si>
  <si>
    <t>visoka vpojnost in prilagodljivost</t>
  </si>
  <si>
    <t>OBROČEK ZATESNITVENI, DIAM. 98-100 mm, DEBELINA 2,1-2,5 mm, IZ HIDROKOLOIDA</t>
  </si>
  <si>
    <t>Obroček je prilagodljiv stomi,  se lahko poljubno oblikuje in reže in ima visoke sposobnosti reguliranja vlage in zmanjšuje dražeče učinke prebavnih encimov.</t>
  </si>
  <si>
    <t>PASTA ZATESNITVENA, BREZALKOHOLNA  60-100 G</t>
  </si>
  <si>
    <t>Pasta se enostavno nanaša na kožo in izravna njene nepravilnosti, hkrati vpija visok delež vlage in stem ščiti kožo. Ob stiku z vlago tvori gel, ki preprečuje rast bakterij in zmanjšuje koncentracijo lipaz iz izločka , ki lahko poškodujejo kožo. Pasta se ne posuši in ne otrdi, mora biti omogočen souporaba s hidrokoloidnimi kohezivnimi obročki.</t>
  </si>
  <si>
    <t>visoka vpojnost</t>
  </si>
  <si>
    <t>POSIP ZA ROSEČE POVRŠINE 25 g</t>
  </si>
  <si>
    <t>Uporabljamo ga pri rosečih površinah, vpija vlago in podaljša čas obstanka podloge na koži .Primeren je za nego pordele kože okoli stome ki je izpostavljena draženju z lepili in izločki.</t>
  </si>
  <si>
    <t>SPONKE ZA STOMA VREČKE</t>
  </si>
  <si>
    <t>PVC sponke za zapiranje vrečk na izpust</t>
  </si>
  <si>
    <t>VREČKA ZA ILEOSTOMO, ENODELNA, KONVEKSNA, DIAM. 12-40 mm (LAHKO TUDI 13-48 mm)</t>
  </si>
  <si>
    <t>Vrečka na izpust kožne barve, s filtrom in brez predizreza. Zapiranje vrečke s pomočjo ježka. Ima vgrajeno kožno podlogo, ki je mehka in konveksna. Podloga ima visoko sposobnost vpojnosti vlage in dobro ščiti parastomalno kožo. Vrečka ima prozorno okno in s tem olajša nameščanje vrečke.</t>
  </si>
  <si>
    <t>VREČKA ZA ILEOSTOMO, ENODELNA, KONVEKSNA, DIAM. 15-60 mm (LAHKO TUDI 13-60 mm)</t>
  </si>
  <si>
    <t>VREČKA ZA UROSTOMO, ENODELNA, KONVEKSNA, DIAM. 12-40 mm (LAHKO TUDI 13-48 mm)</t>
  </si>
  <si>
    <t>Vrečka na izpust kožne barve, brez predizreza. Ima vgrajeno kožno podlogo, ki je mehka in konveksna. Podloga ima visoko sposobnost vpojnosti vlage in dobro ščiti parastomalno kožo. Vrečka ima prozorno okno in s tem olajša nameščanje vrečke.</t>
  </si>
  <si>
    <t>III.</t>
  </si>
  <si>
    <t>MATERIAL ZA POTREBE CENTRALNE STERILIZACIJE</t>
  </si>
  <si>
    <t>podsklop: PAPIR ZA PODLAGANJE NA MREŽAH ZA ZAŠČITO INSTRUMENTOV</t>
  </si>
  <si>
    <t>PAPIR ZA PODLAGANJE NA MREŽAH ZA ZAŠČITO INSTRUMENTOV</t>
  </si>
  <si>
    <t>PAPIR ZA PODLAGANJE OP.MREŽ, 25X30CM</t>
  </si>
  <si>
    <t>papir gramature 70 g/m2</t>
  </si>
  <si>
    <t>PAPIR ZA PODLAGANJE OP.MREŽ, 30X50CM</t>
  </si>
  <si>
    <t>podsklop: SMS ZAVOJNI MATERIAL ZA STERILIZACIJO</t>
  </si>
  <si>
    <t>SMS ZAVOJNI MATERIAL ZA STERILIZACIJO</t>
  </si>
  <si>
    <t>MATERIAL SMMS ZAVOJNI  ZA PARNO IN PLAZMA STERILIZACIJO, dim.: 75 x 75 cm</t>
  </si>
  <si>
    <t>Sestavljen iz večplastnih 100 % polipropilenskih vlaken, gramatura ovojnine med 45 gr/m2 in 55 gr/m2.</t>
  </si>
  <si>
    <t>Namenjen zavijanju op. setov in instrumentov za parno in plazma sterilizacijo.Predstavljati mora zanesljivo oviro predora mikrobov, odpornost pred fizikalnimi vplivi in površinsko abrazijo. Omogočati mora aseptično tehniko odpiranja paketov, biti mora prilagodljiv. Dovoljeno odstopanje: +10%</t>
  </si>
  <si>
    <t>Ustrezati mora zahtevam standardov SIST EN ISO 11607-1, SIST EN ISO 11607-2 in EN 868-2, z oznako – SMS TEHNOLOGIJA</t>
  </si>
  <si>
    <t>MATERIAL SMMS ZAVOJNI  ZA PARNO IN PLAZMA STERILIZACIJO, dim.: 100 x100  cm</t>
  </si>
  <si>
    <t>MATERIAL SMMS ZAVOJNI  ZA PARNO IN PLAZMA STERILIZACIJO, dim.: 120 x 120  cm</t>
  </si>
  <si>
    <t>podsklop: ROKAV ZA PARNO STERILIZACIJO BREZ PREKLOPA</t>
  </si>
  <si>
    <t>ROKAV ZA PARNO STERILIZACIJO BREZ PREKLOPA</t>
  </si>
  <si>
    <t>ROKAV 5 CM BREZ PREKLOPA</t>
  </si>
  <si>
    <t>Papir gramature 67-73 gr/m2 s prozorno folijo brez napisov</t>
  </si>
  <si>
    <t>Ustrezati mora zahtevam standardov SIST EN ISO 11607-1, SIST EN ISO 11607-2 in EN 868-2</t>
  </si>
  <si>
    <t>Na šivu – izven dosega steriliziranega materiala – kemični indikator</t>
  </si>
  <si>
    <t>m</t>
  </si>
  <si>
    <t>ROKAV 7,5 CM  BREZ PREKLOPA</t>
  </si>
  <si>
    <t>ROKAV 10 CM  BREZ PREKLOPA</t>
  </si>
  <si>
    <t>ROKAV 15 CM  BREZ PREKLOPA</t>
  </si>
  <si>
    <t>ROKAV 20 CM  BREZ PREKLOPA</t>
  </si>
  <si>
    <t>ROKAV 25 CM BREZ PREKLOPA</t>
  </si>
  <si>
    <t>ROKAV 30 CM  BREZ PREKLOPA</t>
  </si>
  <si>
    <t>ROKAV 35 CM BREZ PREKLOPA</t>
  </si>
  <si>
    <t>ROKAV 40 CM BREZ PREKLOPA</t>
  </si>
  <si>
    <t>podsklop: ROKAV ZA PARNO STERILIZACIJO S PREKLOPOM</t>
  </si>
  <si>
    <t>ROKAV ZA PARNO STERILIZACIJO S PREKLOPOM</t>
  </si>
  <si>
    <t>ROKAV 7,5 CM  S PREKLOPOM</t>
  </si>
  <si>
    <t>Ustrezati mora zahtevam standardov SIST EN ISO 11607-1 SIST EN ISO 11607-2 in EN 868-2</t>
  </si>
  <si>
    <t>ROKAV 10 CM  S PREKLOPOM</t>
  </si>
  <si>
    <t xml:space="preserve">m </t>
  </si>
  <si>
    <t>ROKAV 15 CM  S PREKLOPOM</t>
  </si>
  <si>
    <t>ROKAV 20 CM  S PREKLOPOM</t>
  </si>
  <si>
    <t>ROKAV 25 CM  S PREKLOPOM</t>
  </si>
  <si>
    <t>ROKAV 30 CM S PREKLOPOM</t>
  </si>
  <si>
    <t>ROKAV 35 CM S PREKLOPOM</t>
  </si>
  <si>
    <t>ROKAV 40 CM S PREKLOPOM</t>
  </si>
  <si>
    <t>podsklop: ROKAVI ZA PLAZMA STERILIZACIJO</t>
  </si>
  <si>
    <t>ROKAVI ZA PLAZMA STERILIZACIJO</t>
  </si>
  <si>
    <t>ROKAV 7,5 CM</t>
  </si>
  <si>
    <t>Ponudnik mora predložiti tehnične (produktne) specifikacije izdelka in certifikat proizvajalca o skladnosti materiala z EN ISO normami.</t>
  </si>
  <si>
    <t>100 % HD-polyetilen</t>
  </si>
  <si>
    <t xml:space="preserve">ROKAV 10 CM  </t>
  </si>
  <si>
    <t>ROKAV 15 CM</t>
  </si>
  <si>
    <t>ROKAV 20 CM</t>
  </si>
  <si>
    <t>ROKAV 25 CM</t>
  </si>
  <si>
    <t>ROKAV 30 CM</t>
  </si>
  <si>
    <t>podsklop: BIOLOŠKE IN KEMIČNE KONTROLE TER DRUGI TESTI ZA PODROČJE STERILIZACIJE</t>
  </si>
  <si>
    <t>BIOLOŠKE IN KEMIČNE KONTROLE TER DRUGI TESTI ZA PODROČJE STERILIZACIJE</t>
  </si>
  <si>
    <t>INDIKATOR BIOLOŠKI  PLAZMA STERILIZACIJE V AMPULAH</t>
  </si>
  <si>
    <t>Namenjen rutinski vsakodnevni biološki kontroli plazma sterilizacije.V obliki ampul.</t>
  </si>
  <si>
    <t>Ponudnik mora predložiti certifikat kompatibilnosti z aparati Sterrad. Odčitek biološke kontrole mora biti omogočen po 20 - 25 min.</t>
  </si>
  <si>
    <t>Ampule morajo biti komapatibilne z inkubatorjem 3M (REF 490).</t>
  </si>
  <si>
    <t>Naročnik dopušča tudi ampule, ki niso kompatiblne s naročnikovim inkubatorjem, vendar  mora v tem primeru ponudnik v ceni nuditi brezplačen najem inkubatorja. Inkubator mora biti funkcionalno in kakovostno enakovreden naročnikovemu inkubatorju.</t>
  </si>
  <si>
    <t>INDIKATOR BIOLOŠKI PARNE STERILIZACIJE V AMPULAH ZA HITRO ODČITAVANJE</t>
  </si>
  <si>
    <t xml:space="preserve">Namenjen rutinski biološki kontroli vsakega cikla parne sterilizacije. V obliki ampul. </t>
  </si>
  <si>
    <t>Spore G. Stearothermophilus. Odčitek biološke kontrole mora biti omogočen po 20 - 25 min.</t>
  </si>
  <si>
    <t>Ustrezati mora normam EN 866-1 IN 866/3, ISO 11138/1 IN ISO 11138/3.</t>
  </si>
  <si>
    <t xml:space="preserve">Ponudnik mora v ceni nuditi brezplačen najem inkubatorja. </t>
  </si>
  <si>
    <t>INDIKATOR KEMIČNI  - PLAZMA STERILIZACIJA</t>
  </si>
  <si>
    <t>Kemični indikator plazma sterilizacije. Namenjen nadzoru plazma sterilizacije vseh paketov.</t>
  </si>
  <si>
    <t>INDIKATOR KEMIČNI STERILIZACIJE VOTLIH INSTRUMENTOV - HELIX TEST</t>
  </si>
  <si>
    <t>Namenjen nadzoru polnitve sterilizacije votlih instrumentov.</t>
  </si>
  <si>
    <t>Tuba za večkratno uporabo z možnostjo menjavanja indikatorja.  Na indikatorju št. LOT - a in temperatura izpostavitve.</t>
  </si>
  <si>
    <t>Ustrezati mora standardu  ISO 11140-1:2005 in EN 867-5:2001</t>
  </si>
  <si>
    <t>1kpl = 1 x tuba, 100 x indikator
(kot Helix test)</t>
  </si>
  <si>
    <t xml:space="preserve"> kpl</t>
  </si>
  <si>
    <t>INDIKATOR TRAK ZA PARNO STERILIZACIJO</t>
  </si>
  <si>
    <t>Zunanji kemični indikator parne sterilizacije za označevanje paketov zavitih v netkan material, širina traku 24 - 25 mm.</t>
  </si>
  <si>
    <t>Imeti mora dobro lepljivost, da med postopkom sterilizacije ne prihaja do odstopanja.</t>
  </si>
  <si>
    <t>Ustrezati mora normi EN ISO 11140-1, razred 1.</t>
  </si>
  <si>
    <t>Netoksičen, NE sme vsebovati svinca.Cena mora biti podana na 1 meter traku.</t>
  </si>
  <si>
    <t>INDIKATOR TRAK ZA PLAZMA STERILIZACIJO</t>
  </si>
  <si>
    <t>Zunanji kemični indikator plazma sterilizacije za označevanje in lepljenje paketov zavitih v SMMS papir, širana traku 19 – 20 mm. Na kolutu.</t>
  </si>
  <si>
    <t>Namenjen zapiranju paketov zavitih v SMMS material, kompatibilen s plazmo sterilizacijo.</t>
  </si>
  <si>
    <t>Netoksičen, Cena mora biti podana na 1 meter traku.</t>
  </si>
  <si>
    <t>INTEGRATOR KEMIČNI  - PARNA STERILIZACIJA</t>
  </si>
  <si>
    <t>Potujoči integrator. Odziven na vse parametre parne sterilizacije (temperatura, tlak in koncentracija pare, čas). Namenjen nadzoru parne sterilizacije vseh paketov in op. mrež.</t>
  </si>
  <si>
    <t>Razred 5, lahko tudi razred 6</t>
  </si>
  <si>
    <t xml:space="preserve">Ustrezati mora normi ISO 11140-1:2005  </t>
  </si>
  <si>
    <t xml:space="preserve">TEST BOWIE DICK </t>
  </si>
  <si>
    <t>Testni paket.</t>
  </si>
  <si>
    <t>Za enkratno uporabo, namenjen dnevnemu testiranju vakuumske črpalke avtoklava.</t>
  </si>
  <si>
    <t xml:space="preserve">Ustrezati mora normi EN ISO 11140-1 in ISO 11140-4 </t>
  </si>
  <si>
    <t xml:space="preserve">Na indikatoirju mora imeti označen EN ISO standard, razred, namen uporabe, temperaturo in čas, lot št. </t>
  </si>
  <si>
    <t>podsklop: INDIKATOR KEMIČNI POLNITVE DEZINFEKTORJA</t>
  </si>
  <si>
    <t>INDIKATOR KEMIČNI POLNITVE DEZINFEKTORJA</t>
  </si>
  <si>
    <t>INDIKATOR - SIMULATOR NEČISTOČE</t>
  </si>
  <si>
    <t>Substanca indikatorja mora simulirati sestavine krvi (proteini, OH, lipidi). Testni listič mora biti prozoren.</t>
  </si>
  <si>
    <t>Substanca mora biti nanešena na obeh straneh prozornega testnega lističa, Vpenjanje v nosilec, ki predstavlja oviro, mora biti enostavno. Indikator mora biti komaptibilen z nosilcem za indikator.</t>
  </si>
  <si>
    <t>Odčitavanje mora biti jasno in enostavno, po načelu JE-NI. Maksimalno pakiranje 100 testnih lističev.</t>
  </si>
  <si>
    <t xml:space="preserve">kos </t>
  </si>
  <si>
    <t>NOSILEC ZA INDIKATOR</t>
  </si>
  <si>
    <t xml:space="preserve">Nosilec indikatorja mora biti iz nerjavečega jekla, perforiran tako, da je omogočen stik čistilnih sredstev z indikatorjem. </t>
  </si>
  <si>
    <t>Nosilec mora omogočati enostavno vpenjanje indikatorja (princip kljukice).</t>
  </si>
  <si>
    <t>podsklop: ETIKETE ZA SLEDITEV ŠARŽ</t>
  </si>
  <si>
    <t>ETIKETE ZA SLEDITEV ŠARŽ</t>
  </si>
  <si>
    <t>ETIKETE ŠARŽNE ZA APLIKATOR GKE</t>
  </si>
  <si>
    <t>Kompatibilne s šaržnim aplikatorjem GKE. Nalepka mora biti trovrstična, dvojno lepljiva, s prisotnostjo kemičnega indikatorja. Imeti mora možnost izpisa operaterja, številke sterilizatorja, številke cikla, datum sterilizacije in rok uporabe.</t>
  </si>
  <si>
    <t xml:space="preserve">Namenjene sledenju steriliziranega materiala glede na šaržno številko cikla. Ponudnik mora na vsakih dobavljenih 5 kolutov zagotoviti črnilo za aplikator. </t>
  </si>
  <si>
    <t>Cena mora biti podana na 1 etiketo.</t>
  </si>
  <si>
    <t>Naročnik dopušča tudi etikete, ki niso kompatiblne s naročnikovim aplikatorjem, vendar  mora v tem primeru ponudnik v ceni etikete nuditi brezplačen najem lastnih aplikatorjev, in sicer min. 6 kosov, za čas trajanja pogodbe. Aplikator mora biti funkcionalno in kakovostno enakovreden naročnikovemu aplikatorju.</t>
  </si>
  <si>
    <t>kos</t>
  </si>
  <si>
    <t>podsklop: ŠČETKE ZA ČIŠČENJE INSTRUMENTOV</t>
  </si>
  <si>
    <t>ŠČETKE ZA ČIŠČENJE INSTRUMENTOV</t>
  </si>
  <si>
    <t>ŠČETKA Z DRŽALOM</t>
  </si>
  <si>
    <t xml:space="preserve">poliesterske ščetine </t>
  </si>
  <si>
    <t>Ščetine morajo biti srednje trde</t>
  </si>
  <si>
    <t>ZA VEČKRATNO UPORABO, Z MOŽNOSTJO DEZINFEKCIJE</t>
  </si>
  <si>
    <t>Naročnik dopušča tudi najlonske ščetine (testiranje)</t>
  </si>
  <si>
    <t>ŠČETKA ZA ČIŠČENJE INSTRUMENTOV, DEBELEJŠA GOSTA, FLEKSIBILNA, PREMER 15 MM</t>
  </si>
  <si>
    <t>Neskončna fleksibilna ščetka namenjena čiščenju votlih inštrumentov</t>
  </si>
  <si>
    <t>na roli</t>
  </si>
  <si>
    <t>ZA ENKRATNO UPORABO</t>
  </si>
  <si>
    <t xml:space="preserve">ŠČETKA ZA ČIŠČENJE INSTRUMENTOV, SREDNJE GOSTA, FLEKSIBILNA, PREMER  3 MM </t>
  </si>
  <si>
    <t xml:space="preserve">ŠČETKA ZA ČIŠČENJE INSTRUMENTOV, SREDNJE TANKA, FLEKSIBILNA, PREMER 6 MM </t>
  </si>
  <si>
    <t xml:space="preserve">ŠČETKA ZA ČIŠČENJE INSTRUMENTOV,SREDNJE GOSTA, FLEKSIBILNA, PREMER 6 MM </t>
  </si>
  <si>
    <t xml:space="preserve">ŠČETKA ZA ČIŠČENJE INSTRUMENTOV,SUPER TANKA, FLEKSIBILNA, PREMER 3 MM </t>
  </si>
  <si>
    <t>podsklop: SREDSTVA ZA NEGO INSTRUMENTOV</t>
  </si>
  <si>
    <t>SREDSTVA ZA NEGO INSTRUMENTOV</t>
  </si>
  <si>
    <t>OLJE IMERZIJSKO za nego kovinskih inštrumentov</t>
  </si>
  <si>
    <t>V procesu sterilizacije ne sme izgubljati osnovnih lastnosti in kvarno delovati na instrumentarij.</t>
  </si>
  <si>
    <t>Pakiranje volumna 50 - 100 ml</t>
  </si>
  <si>
    <t>USTREZATI MORA NORMI  EN ISO 17665 – 1</t>
  </si>
  <si>
    <t xml:space="preserve">ML </t>
  </si>
  <si>
    <t>OLJE IMERZIJSKO, za nego endoskopskih inštrumentov, Tip F</t>
  </si>
  <si>
    <t>ML</t>
  </si>
  <si>
    <t>SPRAY OLJNI, 300 - 500 ml</t>
  </si>
  <si>
    <t>NAMENJEN OLJENJU ZGLOBOV INSTRUMENTOV</t>
  </si>
  <si>
    <t>BELO PARAFINSKO OLJE PRIPRAVLJENO V OBLIKI RAZPRŠILA, BREZ DODANEGA SILIKONA</t>
  </si>
  <si>
    <t>SPRAY SILIKONSKI, 300 - 500 ml</t>
  </si>
  <si>
    <t xml:space="preserve">UNIVERZALNI SILIKONSKI SPRAY </t>
  </si>
  <si>
    <t>DIMETTHYLPOLYSILOXANE</t>
  </si>
  <si>
    <t>podsklop: NASTAVEK Z VODIKOVIM PEROKSIDOM</t>
  </si>
  <si>
    <t>NASTAVEK Z VODIKOVIM PEROKSIDOM</t>
  </si>
  <si>
    <t>ADAPTER SILIKONSKI ZA NASTAVEK Z VODIKOVIM PEROKSIDOM,  1 MM</t>
  </si>
  <si>
    <t>OMOGOČA APLIKACIJO NASTAVKA Z VODIKOVIM PEROKSIDOM NA INSTRUMENT Z LUMNOM</t>
  </si>
  <si>
    <t>CERTIFIKAT KOMPATIBILNOSTI ZA STERILIZATORJE STERRAD</t>
  </si>
  <si>
    <t>USTREZATI MORA NORMI EN ISO 14937</t>
  </si>
  <si>
    <t>ADAPTER SILIKONSKI ZA NASTAVEK Z VODIKOVIM PEROKSIDOM,  3 MM</t>
  </si>
  <si>
    <t>POVEČA KONCENTRACIJO VODIKOVEGA PEROKSIDA PRI PLAZMA STERILIZACIJI INSTRUMENTOV Z LUMNI</t>
  </si>
  <si>
    <t>KAPSULA VODIKOVEGA PEROKSIDA VSEBINE 0,16 ml</t>
  </si>
  <si>
    <t>podsklop: MATERIAL ZA ZABOJNIKE</t>
  </si>
  <si>
    <t>MATERIAL ZA ZABOJNIKE</t>
  </si>
  <si>
    <t>FILTER ZA ZABOJNIK – okrogel</t>
  </si>
  <si>
    <t>Okrogel papirnat filter s kemičnim indikatorjem za sterilizacijo.</t>
  </si>
  <si>
    <t>Dimenzija: premer 9,5 cm</t>
  </si>
  <si>
    <t>Kompatibilnost z zabojniki Aesculap</t>
  </si>
  <si>
    <t>FILTER ZA ZABOJNIK – pravokoten</t>
  </si>
  <si>
    <t>Pravokoten papirnat filter s kemičnim indikatorjem za sterilizacijo.</t>
  </si>
  <si>
    <t>Dimenzija: 11,7 -12 cm x 23-23,4 cm</t>
  </si>
  <si>
    <t>INDIKATOR ZA ZABOJNIK</t>
  </si>
  <si>
    <t>Nalepka za zabojnik s prisotnostjo kemičnega indikatorja, izvlečni jeziček nalepke mora biti na uporabnikovi desni strani.</t>
  </si>
  <si>
    <t xml:space="preserve">Na nalepki prostor za šaržno etiketo. </t>
  </si>
  <si>
    <t>PLOMBA VARNOSTNA  ZA ZABOJNIK ZA OP. INSTRUMENTE</t>
  </si>
  <si>
    <t>Plastična zaponka za plombiranje zabojnikov.</t>
  </si>
  <si>
    <t>podsklop: ŠČITNIK ZA INŠTRUMENTE</t>
  </si>
  <si>
    <t>ŠČITNIK ZA INŠTRUMENTE</t>
  </si>
  <si>
    <t>ŠČITNIK ZA INSTRUMENTE, mali</t>
  </si>
  <si>
    <t>Dimenzija: 5,1 X 12cm</t>
  </si>
  <si>
    <t>Papirnata podlaga s prozorno folijo brez kemičnega indikatorja</t>
  </si>
  <si>
    <t>papir gramature 170 g/m2</t>
  </si>
  <si>
    <t>ŠČITNIK ZA INSTRUMENTE, srednji</t>
  </si>
  <si>
    <t>Dimenzija: 8-9 x 16-17cm</t>
  </si>
  <si>
    <t>ŠČITNIK ZA INSTRUMENTE, večji</t>
  </si>
  <si>
    <t>Dimenzija: 12,5-14 x 24-26cm</t>
  </si>
  <si>
    <t>14.</t>
  </si>
  <si>
    <t>podsklop: KASETA ZA PLAZMA STERILIZACIJO</t>
  </si>
  <si>
    <t>KASETA ZA PLAZMA STERILIZACIJO</t>
  </si>
  <si>
    <t>KASETA ZA PLAZMA STERILIZACIJO STERRAD 100S, DIM. 24 x 7,4 x 1,2 cm (DXŠXV)</t>
  </si>
  <si>
    <t>koncentriran vodikov peroksid</t>
  </si>
  <si>
    <t>Kompatibilnost z aparatom STERRAD 100S.
Ponudnik mora predložiti certifikat kompatibilnosti z aparati Sterrad.</t>
  </si>
  <si>
    <t>15.</t>
  </si>
  <si>
    <t>podsklop: TRAK LEPILNI ZA ZAVOJNI PAPIR</t>
  </si>
  <si>
    <t>TRAK LEPILNI ZA ZAVOJNI PAPIR</t>
  </si>
  <si>
    <t>TRAK LEPILNI ZA ZAVOJNI PAPIR, širina 2 - 3 cm</t>
  </si>
  <si>
    <t>Biti mora primeren za lepljenje paketov za sterilizacijo zavitih v SMS papir.</t>
  </si>
  <si>
    <t>Imeti mora dobro lepljivost in se med postopkom sterilizacije in po sterilizaciji ne sme odlepiti oziroma izgubiti prvotne kvalitete.</t>
  </si>
  <si>
    <t>Netoksičen.</t>
  </si>
  <si>
    <t>M</t>
  </si>
  <si>
    <t>TRAK LEPILNI ZA ZAVOJNI PAPIR, širina od 4,5 - 5 cm</t>
  </si>
  <si>
    <t>16.</t>
  </si>
  <si>
    <t>podsklop: CEV SILIKONSKA</t>
  </si>
  <si>
    <t>CEV SILIKONSKA</t>
  </si>
  <si>
    <t>CEV SILIKONSKA 2 x 4 MM</t>
  </si>
  <si>
    <t>Dolžina vsaj 15 m; Oznaka CE</t>
  </si>
  <si>
    <t>CEV SILIKONSKA 4 x 6 MM</t>
  </si>
  <si>
    <t>CEV SILIKONSKA 5 X 8 MM</t>
  </si>
  <si>
    <t>CEV SILIKONSKA 6 X 9 MM</t>
  </si>
  <si>
    <t>CEV SILIKONSKA 8 x 12 MM</t>
  </si>
  <si>
    <t>CEV SILIKONSKA 10 x 14 MM</t>
  </si>
  <si>
    <t>17.</t>
  </si>
  <si>
    <t>podsklop: CEV SILKOLATEX ali LATEX</t>
  </si>
  <si>
    <t>CEV SILKOLATEX ali LATEX</t>
  </si>
  <si>
    <t>CEV SILKOLATEX ali LATEX  2 X 4 MM</t>
  </si>
  <si>
    <t>CEV SILKOLATEX ali LATEX  3 X 5 MM</t>
  </si>
  <si>
    <t>CEV SILKOLATEX ali LATEX 4 X 6 MM</t>
  </si>
  <si>
    <t>CEV SILKOLATEX ali LATEX  5 X 8 MM</t>
  </si>
  <si>
    <t>CEV SILKOLATEX ali LATEX  7 X 10 MM</t>
  </si>
  <si>
    <t>CEV SILKOLATEX ali LATEX  10 X 14 MM</t>
  </si>
  <si>
    <t>IV.</t>
  </si>
  <si>
    <t>REZILA</t>
  </si>
  <si>
    <t>podsklop: KIRURŠKA REZILA BREZ DRŽALA</t>
  </si>
  <si>
    <t>KIRURŠKA REZILA BREZ DRŽALA</t>
  </si>
  <si>
    <t>REZILO BREZ DRŽALA ŠT.10</t>
  </si>
  <si>
    <t xml:space="preserve">Rezila iz nerjavečega jekla ali specialnega jekla, posamezno sterilno pakirana v aluminijevi foliji, različnih velikosti in oblik, ki so kompatibilna s standardnimi metalnimi držali. </t>
  </si>
  <si>
    <t>Oblika rezila kot Aesculap ref: BB515</t>
  </si>
  <si>
    <t>REZILO BREZ DRŽALA ŠT.11</t>
  </si>
  <si>
    <t>Oblika rezila kot Aesculap ref: BB516</t>
  </si>
  <si>
    <t>REZILO BREZ DRŽALA ŠT.15</t>
  </si>
  <si>
    <t>Oblika rezila kot Aesculap ref: BB517</t>
  </si>
  <si>
    <t>REZILO BREZ DRŽALA ŠT. 20</t>
  </si>
  <si>
    <t>Oblika rezila kot Aesculap ref: BB518</t>
  </si>
  <si>
    <t>podsklop: KIRURŠKA REZILA Z DRŽALOM</t>
  </si>
  <si>
    <t>KIRURŠKA REZILA Z DRŽALOM</t>
  </si>
  <si>
    <t>REZILO Z DRŽALOM ŠT.10</t>
  </si>
  <si>
    <t>Rezila iz nerjavečega jekla ali dodatkom karbona z držalom iz plastike. So za enkratno uporabo, posamezno sterilno pakirana.</t>
  </si>
  <si>
    <t>REZILO Z DRŽALOM ŠT.11</t>
  </si>
  <si>
    <t>REZILO Z DRŽALOM ŠT.15</t>
  </si>
  <si>
    <t>REZILO Z DRŽALOM ŠT.20</t>
  </si>
  <si>
    <t>podsklop: REZILO ZA JEMANJE KOŽNIH TRANSPLANTATOV</t>
  </si>
  <si>
    <t>REZILO ZA JEMANJE KOŽNIH TRANSPLANTATOV</t>
  </si>
  <si>
    <t>REZILO WATSON</t>
  </si>
  <si>
    <t>Rezila iz nerjavečega jekla, kompatibilna z držalom Watson, posamezno sterilno pakirano.</t>
  </si>
  <si>
    <t>REZILO ZA DERMATOM</t>
  </si>
  <si>
    <t>Kompatibilno z dermatomom ACCULAN 3TI AESCALUP</t>
  </si>
  <si>
    <t xml:space="preserve">podsklop: KIRURŠKA REZILA, razna </t>
  </si>
  <si>
    <t xml:space="preserve">KIRURŠKA REZILA, razna </t>
  </si>
  <si>
    <t>REZILO Z DRŽALOM MIKRO, CH 11, DOLŽINA 160-180MM</t>
  </si>
  <si>
    <t>Rezila iz nerjavečega jekla ali dodatkom karbona z držalom iz plastike. So za enkratno uporabo.</t>
  </si>
  <si>
    <t>REZILO ZA KOSTNO KIRURGIJO</t>
  </si>
  <si>
    <t>rezilo iz nerjevečaga jekla, obojestransko, banana nož</t>
  </si>
  <si>
    <t>Za operacijo stopal</t>
  </si>
  <si>
    <t>podsklop: REZILA ZA PATOLOGIJO</t>
  </si>
  <si>
    <t>REZILA ZA PATOLOGIJO</t>
  </si>
  <si>
    <t>NOŽ AVTOPSIJSKI, dol.: 325 mm, raven</t>
  </si>
  <si>
    <t xml:space="preserve">kompatibilni z držalom proizvajalca FEATHER, ref. F60 </t>
  </si>
  <si>
    <t>NOŽ AVTOPSIJSKI, dol.: 170 mm, raven</t>
  </si>
  <si>
    <t>kompatibilni z držalom proizvajalca FEATHER, ref. F61</t>
  </si>
  <si>
    <t>REZILO DISEKCIJSKO ZA PREPARIRANJE, dol.: 77 cm</t>
  </si>
  <si>
    <t>koničasto; kompatibilni z držalom proizvajalca FEATHER, ref. F100</t>
  </si>
  <si>
    <t>REZILO MIKROTOMSKO ZA TRDA IN MEHKA TKIVA, dolžina 80 mm, rezni kot 35 stopinj</t>
  </si>
  <si>
    <t>Rezila morajo biti kompatibilna z aparati HISTOCORE BIOCUT, RM2245, RM2235 (vse Leica)</t>
  </si>
  <si>
    <t>REZILO ZA AVTOPSIJSKO ŽAGO, OKROGLO, PREMERA 76 mm</t>
  </si>
  <si>
    <t>rezila morajo biti kompatibilna z žagami proizvajalca Kugel Medical in Mopec</t>
  </si>
  <si>
    <t>Naročnik dovoljuje tudi 80 mm (testiranje)</t>
  </si>
  <si>
    <t>podsklop: IGLE ZA BIOPSIJO MEHKIH TKIV</t>
  </si>
  <si>
    <t>IGLE ZA BIOPSIJO MEHKIH TKIV</t>
  </si>
  <si>
    <t xml:space="preserve">NOVO </t>
  </si>
  <si>
    <t xml:space="preserve">IGLA ZA BIOPSIJO MEHKIH TKIV 18G, dol. 10 cm </t>
  </si>
  <si>
    <t>Igla za biopsijo mehkih tkiv, ostra, za enkratno uporabo, z veliko zarezo za vzorec, barvno označena, cm graduirana, notranje markirana za UZ vidnost, pakirana na distančniku za enostavno in sterilno vstavitev v inštrument-pištolo.  Igle morajo biti kompatibilne s pištolo proizvajalca Bard, ref. MG1522.</t>
  </si>
  <si>
    <t>Inštrument-pištola za biopsijo mehkih tkiv, možnost penetracijske globine 15 mm in 22 mm, kompatibilen z nesilikonskim lubrikantom, za večkratno uporabo.</t>
  </si>
  <si>
    <t>IGLA ZA BIOPSIJO MEHKIH TKIV 18G, dol.: 16 cm</t>
  </si>
  <si>
    <t xml:space="preserve">IGLA ZA BIOPSIJO MEHKIH TKIV, 16G, dol.: 16 cm </t>
  </si>
  <si>
    <t xml:space="preserve">IGLA ZA BIOPSIJO MEHKIH TKIV, 18G, dol.: 13 cm </t>
  </si>
  <si>
    <t xml:space="preserve">IGLA ZA BIOPSIJO MEHKIH TKIV, 20G, dol. 13 cm </t>
  </si>
  <si>
    <t>Naročnik dovoljuje tudi iglo velikosti 10 ali 16 cm.</t>
  </si>
  <si>
    <t>IGLE ZA BIOPSIJO MEHKIH TKIV, 18G, dol. 20 cm</t>
  </si>
  <si>
    <t>IGLE ZA BIOPSIJO MEHKIH TKIV, 18G, dol. 25 cm</t>
  </si>
  <si>
    <t>podsklop: REZILO BIOPSIJSKO ZA PERFORACIJO KOŽE</t>
  </si>
  <si>
    <t>REZILO BIOPSIJSKO ZA PERFORACIJO KOŽE</t>
  </si>
  <si>
    <t>REZILO BIOPSIJSKO, OKROGLO,  ZA PERFORACIJO KOŽE, dim. 1,0 mm</t>
  </si>
  <si>
    <t>pri operaciji mikrovaric; za enkratno uporabo</t>
  </si>
  <si>
    <t>Dimenzije morajo biti jasno označene na rezilu.</t>
  </si>
  <si>
    <t>REZILO BIOPSIJSKO, OKROGLO,  ZA PERFORACIJO KOŽE,  dim. 1,5 mm</t>
  </si>
  <si>
    <t>REZILO BIOPSIJSKO, OKROGLO,  ZA PERFORACIJO KOŽE, dim. 2,0 mm</t>
  </si>
  <si>
    <t>REZILO BIOPSIJSKO, OKROGLO,  ZA PERFORACIJO KOŽE, dim. 3,0 mm</t>
  </si>
  <si>
    <t>podsklop: REZILO ZA BIOPSIJO Z IZMETNIM MEHANIZMOM</t>
  </si>
  <si>
    <t>REZILO ZA BIOPSIJO Z IZMETNIM MEHANIZMOM</t>
  </si>
  <si>
    <t xml:space="preserve">REZILO ZA BIOPSIJO Z IZMETNIM MEHANIZMOM, fi 4 mm </t>
  </si>
  <si>
    <t>za 1x uporabo, iz nerjavečega jekla, imeti mora izmetni mehanizem, rebrast ročaj</t>
  </si>
  <si>
    <t>REZILO ZA BIOPSIJO Z IZMETNIM MEHANIZMOM, fi 2 mm</t>
  </si>
  <si>
    <t>podsklop: KIRETA DERMATOLOŠKA, za enkratno uporabo</t>
  </si>
  <si>
    <t>KIRETA DERMATOLOŠKA, za enkratno uporabo</t>
  </si>
  <si>
    <t>KIRETA DERMATOLOŠKA, fi 4 mm</t>
  </si>
  <si>
    <t>Za kiretiranje, odstranjevanje bazalnoceličnih karcinomov, veruk in drugih benignih tvorb na koži</t>
  </si>
  <si>
    <t>KIRETA DERMATOLOŠKA, fi 7 mm</t>
  </si>
  <si>
    <t>V.</t>
  </si>
  <si>
    <t>MANŠETE IN RAZNE ELEKTRODE ZA ENKRATNO UPORABO</t>
  </si>
  <si>
    <t>podsklop: MANŠETA ZA NIBP</t>
  </si>
  <si>
    <t>MANŠETA ZA NIBP</t>
  </si>
  <si>
    <t>MANŠETA ZA NIBP, dojenčki, 5 cm, 1-PRIKLJ</t>
  </si>
  <si>
    <t>Enocevna, enodelna, namenjena enemu pacientu in lahko skupaj z bolnikom potuje skozi celotno bivanje v bolnišnici, priključena z vrtljivim vmesnikom. Lahko se čisti in razkužuje pri dolgotrajni uporabi po standardu. Manšeta mora imeti tehnologijo, ki skrajša čas merjenja in ne napihuje manšete nad izmerjenim sistoličnim tlakom.</t>
  </si>
  <si>
    <t>Manšeta mora biti kompatibilna z obstoječimi monitorji Nihon Kohden. Kompatibilnost se lahko zagotovi tudi s pomočjo adapterjev, vendar mora tudi ta način zagotoviti vse pričakovane funkcionalnosti! Ves dodaten potrošni material mora biti vračunan v ceno manšete.</t>
  </si>
  <si>
    <t>Navedena je višina manšete (odstopanje +/-5%). Konekti morajo ustrezati monitorjem, ki jih imamo v bolnišnici. To je vrtljiv konektor s tesnilom – moški.</t>
  </si>
  <si>
    <t>MANŠETA ZA NIBP, otroci, 7 cm, 1-PRIKLJ</t>
  </si>
  <si>
    <t>MANŠETA ZA NIBP, odrasli/otroci, 10 cm, 1-PRIKLJ</t>
  </si>
  <si>
    <t>MANŠETA ZA NIBP, odrasli, 13 cm, 1-PRIKLJ</t>
  </si>
  <si>
    <t>MANŠETA ZA NIBP, odrasli 16 cm, 1-PRIKLJ</t>
  </si>
  <si>
    <t>MANŠETA ZA NIBP, odrasli 19 cm, 1-PRIKLJ</t>
  </si>
  <si>
    <t>MANŠETA ZA NIBP, odrasli, VELIKA, 1-priklj.</t>
  </si>
  <si>
    <t>Za enkratno uporabo (enega pacienta), brez cevk in ima en priključek, ne sme vsebovati lateksa.</t>
  </si>
  <si>
    <t>zagotovljena mora biti kompatibilnost z aparatom za merjenje tlaka Welch Allyn</t>
  </si>
  <si>
    <t>podsklop: ELEKTRODE ZA EKG PREISKAVE, za enkratno uporabo</t>
  </si>
  <si>
    <t>ELEKTRODE ZA EKG PREISKAVE, za enkratno uporabo</t>
  </si>
  <si>
    <t>ELEKTRODE ZA EKG PREISKAVE, za odrasle, za kratkotrajno uporabo</t>
  </si>
  <si>
    <t>Tekoči gel. Gel mora biti hipoalergen, dobro prevajati EKG signal, dobra prevodnost kljub poraščenosti pacienta</t>
  </si>
  <si>
    <t>max. pakiranje 50-60 elektrod v zavitku</t>
  </si>
  <si>
    <t>ELEKTRODA ZA EKG PREISKAVE, otroška, na peni, za kratkotrajno uporabo</t>
  </si>
  <si>
    <t>max. pakiranje 50 elektrod v zavitku</t>
  </si>
  <si>
    <t>ELEKTRODA ZA EKG PREISKAVE, otroška, na peni, za dolgotrajno uporabo</t>
  </si>
  <si>
    <t>fi 30 - 35mm</t>
  </si>
  <si>
    <t>ELEKTRODA ZA EKG PREISKAVE, neonatalna, radiolucentna</t>
  </si>
  <si>
    <t xml:space="preserve">Konektor na neonatalnih elektrodah: 1,5 DIN, s kablom
</t>
  </si>
  <si>
    <t>elektroda naj bo za enkratno uporabo, primerna za novorejence in nedonošenčke,  zagotovljena mora biti dobra kakovost prevodnosti signala, naj se dobro prilega koži, naj bo iz hipoalergenega materiala.</t>
  </si>
  <si>
    <t>ELEKTRODA ZA MONITOR, za odrasle, radiolucentna, trdi gel</t>
  </si>
  <si>
    <t>za dolgotrajno uporabo (min. 24 ur)</t>
  </si>
  <si>
    <t>Pogodba poteče 31.12.2023 - glej razpisno dokumentacijo, poglavje Tehnične specifikacije</t>
  </si>
  <si>
    <t>podsklop: MEDICINSKI PRIPOMOČKI ZA DEFIBRILATORJE/MONITORJE ZOLL</t>
  </si>
  <si>
    <t>MEDICINSKI PRIPOMOČKI ZA DEFIBRILATORJE/MONITORJE ZOLL</t>
  </si>
  <si>
    <t>ELEKTRODA ZA DEFIBRILATOR ZOLL, odrasli</t>
  </si>
  <si>
    <t>kompatibilno z defibrilatorji in monitorji Zoll: M Series, R Series, CCT</t>
  </si>
  <si>
    <t>1 kos = 1 PAR</t>
  </si>
  <si>
    <t>ELEKTRODA ZA DEFIBRILATOR ZOLL, otroška</t>
  </si>
  <si>
    <t>ELEKTRODA ZA DEFIBRILATOR ZOLL, Z HVP GELOM, odrasli</t>
  </si>
  <si>
    <t>ELEKTRODA ZA DEFIBRILATOR ZOLL, Z HVP GELOM, otroci</t>
  </si>
  <si>
    <t>podsklop: MEDICINSKI PRIPOMOČKI ZA DEFIBRILATORJE/MONITORJE Nihon Kohden</t>
  </si>
  <si>
    <t>MEDICINSKI PRIPOMOČKI ZA DEFIBRILATORJE/MONITORJE Nihon Kohden</t>
  </si>
  <si>
    <t>ELEKTRODE ZA DEFIBRILATOR NIHON KOHDEN, za odrasli/otroci</t>
  </si>
  <si>
    <t>kompatibilno z defibrilatorji in monitorji TEC-8352NK, TEC-8352NK-K</t>
  </si>
  <si>
    <t>SENZOR ZA SPO2 ZA ODRASLE &gt;30 KG</t>
  </si>
  <si>
    <t>ADAPTER NOSNO/ORALNI, ZA NEINTUBIRANE, &gt; 10 KG, UPORABLJA SE ZA ADAPTERJEM ZA DOVOD KISIKA</t>
  </si>
  <si>
    <t>ADAPTER AIRWAY &gt;7 KG, ZA INTUBIRANE PACIENTE</t>
  </si>
  <si>
    <t>ELEKTRODA ZA EEG</t>
  </si>
  <si>
    <t>kompatibilno z Nihon Kohden BE-090AS/ BE-090AM</t>
  </si>
  <si>
    <t>podsklop: OSTALE ELEKTRODE IN PRIPOMOČKI ZA DEFIBRILACIJO</t>
  </si>
  <si>
    <t>OSTALE ELEKTRODE IN PRIPOMOČKI ZA DEFIBRILACIJO</t>
  </si>
  <si>
    <t>ELEKTRODA ZA DEFIBRILATOR PHILIPS, ODRASLI</t>
  </si>
  <si>
    <t xml:space="preserve">
Elektrode naj bodo sterilno pakiranje po 1 kom; enostavno se naj odpirajo (za hitro namestitev), bi ti morajo samolepilne in za enkratno uporabo.
S priključkom tako za AED kot za ročne defibrilatorje.
</t>
  </si>
  <si>
    <t>ELEKTRODA ZA DEFIBRILATOR PHILIPS, OTROŠKI</t>
  </si>
  <si>
    <t xml:space="preserve">
Elektrode naj bodo sterilno pakiranje po 1 kom; enostavno se naj odpirajo (za hitro namestitev), bi ti morajo samolepilne in za enkratno uporabo.
</t>
  </si>
  <si>
    <t>ELEKTRODA ZA DEFIBRILATOR LIFEPAK</t>
  </si>
  <si>
    <t>PODLOGA ZA DEFIBRILACIJO, dim. 11-15 x 15-18 cm</t>
  </si>
  <si>
    <t>podsklop: ELEKTRODE, razne</t>
  </si>
  <si>
    <t>ELEKTRODE, razne</t>
  </si>
  <si>
    <t>ELEKTRODA/SENZOR ZA OXIMETER INVOS, ZA ODRASLE</t>
  </si>
  <si>
    <t>neinvazivni senzor za merjenje in nadzor razporeditve perfuzije po možganih in telesu</t>
  </si>
  <si>
    <t>Funkcionalno in kakovostno enakovredna kot SAFB-SMX10, COVIDIEN</t>
  </si>
  <si>
    <t>1 kos = 1 par</t>
  </si>
  <si>
    <t>ELEKTRODA ZA MULTIFREKVENCNO NAPRAVO</t>
  </si>
  <si>
    <t>elektrode za multifrekvenčno bioimpedančno napravo za merjenje sestave telesa Bodystat Quandscan 4000</t>
  </si>
  <si>
    <t>Funkcionalno in kakovostno enakovredna kot 525, BODY</t>
  </si>
  <si>
    <t>podsklop: ELEKTRODE IN MANŠETE ZA HOLTER</t>
  </si>
  <si>
    <t>ELEKTRODE IN MANŠETE ZA HOLTER</t>
  </si>
  <si>
    <t>ELEKTRODE ZA HOLTER, za dolgotrajno uporabo</t>
  </si>
  <si>
    <t>na tenki mikroporozni podlagi, ki omogoča da koža diha, mokri gel</t>
  </si>
  <si>
    <t>kot npr. VL, proizvajalca AMBU</t>
  </si>
  <si>
    <t>podsklop: POTROŠNI MATERIAL ZA MERJENJE CEREBRALNE IN TKIVNE OKSIGENIZACIJE</t>
  </si>
  <si>
    <t>POTROŠNI MATERIAL ZA MERJENJE CEREBRALNE IN TKIVNE OKSIGENIZACIJE</t>
  </si>
  <si>
    <t>Senzor za merjenje cerebralne in tkivne oksigenacije za odrasle</t>
  </si>
  <si>
    <t>Senzor mora imeti en oddajnik IR svetlobe in dva sprejemnika. Odstopanje vrednosti NIRS mora pri odraslih osebah biti do 4%pri absolutni vrednosti in do 3% pri trend vrednosti. Senzorji naj bodo latex free. Senzor mora meriti na podlagi štirih valovnih dolžin. Poleg NIRS meritve, mora senzor na aparatu omogočati prikaz AUC, ∆base, ∆SpO2, ter ∆cHbi, ∆HHbi, ∆O2Hbi.</t>
  </si>
  <si>
    <t>Izbrani ponudnik bo moral zagotoviti  1 aparat v brezplačni najem, za čas trajanja predmetne pogodbe. Velja za celoten podsklop. Strošek preventivnega vzdržavanja in menjave iztrošenih rezevnih delov je na strani izbranega ponudnika. Strošek popravil zaradi napak na strani naročnika, krije naročnik.</t>
  </si>
  <si>
    <t>Senzor za kontinuirano, neinvazivno merjenje hemoglobina, za pacienta nad 30 kg.</t>
  </si>
  <si>
    <t>Senzor mora omogočati spremljanje hemoglobina, SpO2, frekvence dihanja, stopnjo perfuzije in variacijo pulznega vala. Senzorji naj bodo latex free.</t>
  </si>
  <si>
    <t>podsklop: SENZORJI ZA MERJENJE SpO2, za enkratno uporabo</t>
  </si>
  <si>
    <t>SENZORJI ZA MERJENJE SpO2, za enkratno uporabo</t>
  </si>
  <si>
    <t>SENZOR ZA MERJENJE SpO2 NEONATALNI, za oksimeter RAD 5</t>
  </si>
  <si>
    <t>za enkratno uporabo, kompatibilno za oksimetrom RAD 5, proizvajaca MASSIMO</t>
  </si>
  <si>
    <t>SENZOR ZA MERJENJE SpO2 NEONATALNI, za oksimeter NONIN</t>
  </si>
  <si>
    <t>za enkratno uporabo,kompatibilno za oximetrom NONIN</t>
  </si>
  <si>
    <t>SENZOR ZA MERJENJE SpO2 OTR/ODRASLI, za oksimeter NELLCOR</t>
  </si>
  <si>
    <t>za enkratno uporabo, kompatibilno za oksimetrom NELLCOR</t>
  </si>
  <si>
    <t>VI.</t>
  </si>
  <si>
    <t>POTROŠNI MATERIAL ZA POTREBE FIZIKALNE TERAPIJE</t>
  </si>
  <si>
    <t>podsklop: ELEKTRODE ZA PODROČJE FIZIOTERAPIJE</t>
  </si>
  <si>
    <t>ELEKTRODE ZA PODROČJE FIZIOTERAPIJE</t>
  </si>
  <si>
    <t>ELEKTRODA GAZA ZA KLINIČNI STIMULATOR AM 15, 40MM</t>
  </si>
  <si>
    <t>Elektroda gaza, z netom, za bolnišnični  stimulator AM 15.</t>
  </si>
  <si>
    <t>ELEKTRODA VAGINALNA</t>
  </si>
  <si>
    <t xml:space="preserve">Vaginalna elektroda za elektrostimulacijo mišic med. dna, kompatibilna z bolnišničnim aparatom Enraf Nonius Myomed 632EN in vizualnim mehanskim indikatorjem. </t>
  </si>
  <si>
    <t>ELEKTRODA ZA ELEKTROTERAPIJO 5 X 4,5 - 5 CM, SAMOL., z netom</t>
  </si>
  <si>
    <t>za večkratno uporabo, kompatibilna z bolnišničnimi aparati za  elektroterapijo CEFAR-COMPEX in CHATTANOOGA PHYSIO.</t>
  </si>
  <si>
    <t>Pakiranje: 4 elektrode v zavitku</t>
  </si>
  <si>
    <t>ELEKTRODA ZA ELEKTROTERAPIJO 5 X 4,5 - 5 CM, SAMOL., z bananico</t>
  </si>
  <si>
    <t>za večkratno uporabo, kompatibilna z bolnišničnimi aparati Enraf nonius TENS 911, TENS MED 911, TENS MED P82 in Enraf nonius Myomed 632EN, GLOBUS Genesy 600 in GLOBUS Premium 400</t>
  </si>
  <si>
    <t xml:space="preserve">ELEKTRODA ZA ELEKTROTERAPIJO SAMOLEPILNA OKROGLA fi 30 - 32 </t>
  </si>
  <si>
    <t xml:space="preserve">za večkratno uporabo, kompatibilna z bolnišničnimi aparati Enraf nonius TENS 911, TENS MED 911, TENS MED P82, TENS ECO2 in Enraf nonius Myomed 632EN </t>
  </si>
  <si>
    <t>ELEKTRODE ZA ELEKTROTERAPIJO 5 X 9-10 CM, SAMOL., z dvemi neti</t>
  </si>
  <si>
    <t>za večkratno uporabo, kompatibilna z bolnišničnimi aparati za elektroterapijo CEFAR- COMPEX in CHATTANOOGA PHYSIO.</t>
  </si>
  <si>
    <t>Pakiranje: 2 elektrodi v zavitku</t>
  </si>
  <si>
    <t>ELEKTRODE ZA ELEKTROTERAPIJO 5 X 9-10 CM, SAMOL., z bananico</t>
  </si>
  <si>
    <t>za večkratno uporabo, kompatibilna z bolnišničnimi aparatiEnraf nonius TENS 911, TENS MED 911, TENS MED P82 in Enraf nonius Myomed 632EN, GLOBUS Genesy 600 in GLOBUS Premium 400</t>
  </si>
  <si>
    <t>podsklop: TRAK ZA AKTIVNO PROGRESIVNO VADBO</t>
  </si>
  <si>
    <t>TRAK ZA AKTIVNO PROGRESIVNO VADBO</t>
  </si>
  <si>
    <t>TRAK THERA-BAND LAHEK - RDEČ, pakiranje 40-50 m</t>
  </si>
  <si>
    <t>elastični trak za aktivno progresivno vadbo -rdeč, lahek, težavnostne stopnje: začetna dolžina 30cm do 50 cm moči raztega 1,58 kg; 30cm do 70cm moči raztega 2,49 kg</t>
  </si>
  <si>
    <t>TRAK THERA-BAND SREDNJI - ZELEN, pakiranje 40-50 m</t>
  </si>
  <si>
    <t>elastični trak za aktivno progresivno vadbo -zelen, srednji, težavnostne stopnje: začetna dolžina 30cm do 50 cm moči raztega 1,93kg; 30cm do 70cm moči raztega 2,73 kg</t>
  </si>
  <si>
    <t>TRAK THERA-BAND SREDNJE TEŽEK -MODER, pakiranje 40-50 m</t>
  </si>
  <si>
    <t>elastični trak za aktivno progresivno vadbo -moder, srednje težak, težavnostne stopnje: začetna dolžina 30cm do 50 cm moči raztega 2,83 kg; 30cm do 70cm moči raztega 4,08 kg</t>
  </si>
  <si>
    <t>TRAK THERA-BAND SREDNJE LAHEK - RUMEN, pakiranje 40-50 m</t>
  </si>
  <si>
    <t>elastični trak za aktivno progresivno vadbo - rumen, srednje lahek, težavnostne stopnje: začetna dolžina 30cm do 50 cm moči raztega 1,02 kg; 30cm do 70cm moči raztega 1,35 kg</t>
  </si>
  <si>
    <t>podsklop: TRAK KENESIO</t>
  </si>
  <si>
    <t>TRAK KENESIO</t>
  </si>
  <si>
    <t>TRAK KINESIO TAPING 5 cm x 5 m, RAZLIČNE BARVE</t>
  </si>
  <si>
    <t>Samolepilni trak  različne barve z akril lepilom za uporabo v medicini. Trak naj bo vodoodporen in naj omogoča dobro dihanje kože. Osnova naj bo iz 96% bombaža in 4% spadexa, shranjevanje pri temperaturi od 8 do 29 stopinj C.</t>
  </si>
  <si>
    <t>VII.</t>
  </si>
  <si>
    <t>POTROŠNI MATERIAL ZA POTREBE ODDELKA ZA GINEKOLOGIJO IN PORODNIŠTVO</t>
  </si>
  <si>
    <t>podsklop: POTROŠNI MATERIAL ZA PORODNI ODSEK</t>
  </si>
  <si>
    <t>POTROŠNI MATERIAL ZA PORODNI ODSEK</t>
  </si>
  <si>
    <t>ASPIRATOR ZA NOVOROJENČKE</t>
  </si>
  <si>
    <t>sterilen, plastična posoda 20 - 25 ml, iz njega izhajata dve cevki cca 40cm, ena za vleko(označena), druga za aspiracijo ch 10</t>
  </si>
  <si>
    <t xml:space="preserve">EKSTRAKTOR VAKUM </t>
  </si>
  <si>
    <t>sterilen, plastičen, enostaven za uporabo, možnost ustvarjanja podtlaka (0,8 bar), manometer z označenim varnim poljem delovanja, plastična pilota, cev med pilotom in ročajem mora biti prožna dolga cca 15cm, ročka za sprostitev podtlaka v dosegu operaterjevega kazalca, indikator ustvarjenega podtlaka,lahek</t>
  </si>
  <si>
    <t>Funkcionalno in kakovostno enakovreden kot CLINICAL INOVATIONS INC., ref. VAC-6000M</t>
  </si>
  <si>
    <t>PERFORATOR ZA PREBOD POR. MEHURJA</t>
  </si>
  <si>
    <t>Funkcionalno in kakovostno enakovreden kot Prodimed, ref. 1990200</t>
  </si>
  <si>
    <t xml:space="preserve">SPONKA ZA POPEK </t>
  </si>
  <si>
    <t>sterilna, dolga cca 6 cm, zanesljivo zapenjanje, plastična, prijazna otrokovi koži, robovi zaobljeni</t>
  </si>
  <si>
    <t>Funkcionalno in kakovostno enakovreden kot Dalhausen, ref. 07.044.00.000</t>
  </si>
  <si>
    <t>ZAščITA ZA OČI, ZA FOTOTERAPIJO PRI NOVOROJ.</t>
  </si>
  <si>
    <t>obseg 33-38 cm, zanesljiva zaščita za otrokove oči, prožen oz. elastičen, mehak material -  otrokovi koži prijazen, možnost reguliranega zapenjanja na ježka</t>
  </si>
  <si>
    <t>Funkcionalno in kakovostno enakovreden kot Maxtec, ref. R300P01</t>
  </si>
  <si>
    <t>podsklop: POTROŠNI MATERIAL ZA GINEKOLOGIJO</t>
  </si>
  <si>
    <t>POTROŠNI MATERIAL ZA GINEKOLOGIJO</t>
  </si>
  <si>
    <t xml:space="preserve">KOMPLET ZA BRIS HPV </t>
  </si>
  <si>
    <t>sterilna ščetka, katere držalo se lahko odlomi in epruveta z gojiščem, ki se sterilno zapre</t>
  </si>
  <si>
    <t>Komplet mora biti v naboru dovoljenih triažnih testov HPV na Inštitutu za mikrobiologijo in imunologijo UL MF, kamor naročnik pošilja vzorce, in sicer gre za komplet DNAPAP Cervical Sampler (Qiagen, Hilden, Nemčija).</t>
  </si>
  <si>
    <t>LOPATICA GIN.ZA VISOKI BRIS</t>
  </si>
  <si>
    <t>Lesena lopatka cca 20 cm dolga, na enem koncu zaobljena, na drugem srčasta, primerna za sterilizacijo. Površina gladka (se ne zatika)</t>
  </si>
  <si>
    <t>Funkcionalno in kakovostno enakovredno kot METALOPLAST, ref. 3232</t>
  </si>
  <si>
    <t xml:space="preserve">ščETKA ZA BRISE </t>
  </si>
  <si>
    <t>Sterilna ščetka iz umetnega meteriala, skupna dolžina cca 18-20 cm, dolžina ščetke 2 cm, premer 5-7mm. Ščetine morajo biti dovolj upogljive, za enostavno obračanje v cervikalnem kanalu, kar omogoča ustrezen bris.</t>
  </si>
  <si>
    <t>Funkcionalno in kakovostno enakovredno kot METALOPLAST, ref. 2220</t>
  </si>
  <si>
    <t>VLOŽEK INTRAUTERINI, dol. 320 mm2</t>
  </si>
  <si>
    <t>Sterilen intrauterini vložek, ki ga uporabljamo za kontracepcijo, bakreni, viden na RTG preiskavah</t>
  </si>
  <si>
    <t>VLOŽEK INTRAUTERINI, dol. 380 mm2</t>
  </si>
  <si>
    <t>podsklop: PESARJI</t>
  </si>
  <si>
    <t>PESARJI</t>
  </si>
  <si>
    <t>PESAR - KOCKA INKONTINENČNA, različne velikosti</t>
  </si>
  <si>
    <t>Za lajšanje prolapsa maternice (III. stopnja), ponoči se mora odstraniti</t>
  </si>
  <si>
    <t>PESAR - OBROČEK, različne velikosti</t>
  </si>
  <si>
    <t>Za blagi prolaps (1-2 st.)</t>
  </si>
  <si>
    <t>PESAR - POSODICA INKONTINENČNA S PODPORO, različne velikosti</t>
  </si>
  <si>
    <t>Obroček  s podporo v obliki opna v notranjosti pesarja z drenažnimi luknjami. Za stresno urinsko inkontinenco z
blagi prolapsom materince in blagim prolapsom mehurja.</t>
  </si>
  <si>
    <t xml:space="preserve">PESAR OBROČEK SILIKONSKI, različne velikosti </t>
  </si>
  <si>
    <t>Silikonski obroček za lajšanje prolapsa maternice in lažjo stresno inkontinenco.</t>
  </si>
  <si>
    <t>PESAR V OBLIKI KROFA, silikonski, različne velikosti</t>
  </si>
  <si>
    <t>Podpora za prolaps/procidentio 3. stopnje.</t>
  </si>
  <si>
    <t>podsklop: POTROŠNI MATERIAL za ATOM inkubatorje</t>
  </si>
  <si>
    <t>POTROŠNI MATERIAL za ATOM inkubatorje</t>
  </si>
  <si>
    <t>PREVLEKA ZA FOTOTERAPEVTSKO BLAZINO</t>
  </si>
  <si>
    <t>Prevlekice naj bodo kompatibilne s fototerapevtsko blazino ATOM, vel. L, za enkratno uporabo, iz mehkega tekstnilnega materiala, z velcro trakovi za fiksacijo.</t>
  </si>
  <si>
    <t>podsklop: POTROŠNI MATERIAL ZA APARAT ZA MERJENJE SLUHA PRI NOVOROJENČKIH</t>
  </si>
  <si>
    <t>POTROŠNI MATERIAL ZA APARAT ZA MERJENJE SLUHA PRI NOVOROJENČKIH</t>
  </si>
  <si>
    <t>CEVKA ZA SONDO OTODYNAMICS</t>
  </si>
  <si>
    <t xml:space="preserve">za aparat za merjenje sluha  Otodynamics TEOAE </t>
  </si>
  <si>
    <t>NASTAVEK UŠESNI  4,5C (za novorojenčke)</t>
  </si>
  <si>
    <t xml:space="preserve">Za meritve sluha pri novorojenčkih. Nastavki morajo biti kompatibilni z aparatom Otodynamics in sondo. </t>
  </si>
  <si>
    <t>podsklop: POTROŠNI MATERIAL URODINAMSKE PREISKAVE</t>
  </si>
  <si>
    <t>POTROŠNI MATERIAL URODINAMSKE PREISKAVE</t>
  </si>
  <si>
    <t>ELEKTRODA ZA EMG MIŠIC MEDENIČNEGA DNA, set 4 elektrod</t>
  </si>
  <si>
    <t>Kompatibilen z urodinamskim aparatom Goby IV</t>
  </si>
  <si>
    <t>KATETER ABDOMINALNI, ZRAČNI, 7Fr</t>
  </si>
  <si>
    <t>KATETER SEČNIČNI, ZRAČNI, 7 Fr</t>
  </si>
  <si>
    <t>Vsebovati mora dva senzorja za pritisk, ki pritiske merita cirkumferenčno in sočasno; omogočati mora izvedbo standardnih urodinamskih preiskav, kot tudi diagonostiko uretralne hipertenzije</t>
  </si>
  <si>
    <t>SET ZA PERISTATIČNO ČRPALKO ZA INF. TEKOČINO Z DOVODOM</t>
  </si>
  <si>
    <t>podsklop: POTROŠNI MATERIAL ZA IZVAJANJE HISTEROSKOPIJ</t>
  </si>
  <si>
    <t>POTROŠNI MATERIAL ZA IZVAJANJE HISTEROSKOPIJ</t>
  </si>
  <si>
    <t>CEV ZA HISTEROSKOPIJO</t>
  </si>
  <si>
    <t>kompatibilno s sistemom Truclear, Medtronic</t>
  </si>
  <si>
    <t>KANILA ZA SUKCIJO TKIVA 2,9MM</t>
  </si>
  <si>
    <t>podsklop: POTROŠNI MATERILA ZA APARAT ZA FOTOTERAPIJO</t>
  </si>
  <si>
    <t>POTROŠNI MATERILA ZA APARAT ZA FOTOTERAPIJO</t>
  </si>
  <si>
    <t>VREČKA PREKRIVNA ZA FOTOTERAPIJO 1 X UP</t>
  </si>
  <si>
    <t>kompatibilno za aparatom za fototerapijo BILICOCOON</t>
  </si>
  <si>
    <t>VIII.</t>
  </si>
  <si>
    <t>PRIPOMOČKI ZA INKONTINENCO</t>
  </si>
  <si>
    <t>podsklop: VLOŽEK ZA LAŽJO INKONTINENCO ODRASLIH</t>
  </si>
  <si>
    <t>VLOŽEK ZA LAŽJO INKONTINENCO ODRASLIH</t>
  </si>
  <si>
    <t>Vložek za lažjo inkontinenco odraslih, vpojnost: min. 250 ml</t>
  </si>
  <si>
    <t>iz troplastnega vpojnega jedra,  biti mora dermatološko testirana in potrjena kot hipoalergena, vsebovati mora nevtralizator neprijetnega vonja, nepropustna folija na zunanji strani, možnost pričvrstitve na perilo, anatomska oblika</t>
  </si>
  <si>
    <t>Izdelki morajo biti brez vsebnosti lateksa, dišav, celulozna vlakna morajo biti beljena brez elemntarnega klora.</t>
  </si>
  <si>
    <t>Vložek za lažjo inkontinenco odraslih, vpojnost: min. 350 ml</t>
  </si>
  <si>
    <t>Vložek za lažjo inkontinenco odraslih, vpojnost: min. 500ml</t>
  </si>
  <si>
    <t>podsklop: HLAČKE MREŽASTE ZA PRITRJEVANJE VLOŽNIH PLENIC</t>
  </si>
  <si>
    <t>HLAČKE MREŽASTE ZA PRITRJEVANJE VLOŽNIH PLENIC</t>
  </si>
  <si>
    <t>Mrežaste hlačke za pritrditev vložnih plenic, univerzalna velikost (obseg pasu 100cm-160cm)</t>
  </si>
  <si>
    <t xml:space="preserve">gosto tkanje, zaradi dobrega tesnenja hlačk, hlačke ob nogah ne smejo tiščati </t>
  </si>
  <si>
    <t>podsklop: PODLOGA POSTELJNA</t>
  </si>
  <si>
    <t>PODLOGA POSTELJNA</t>
  </si>
  <si>
    <t>Podloga posteljna,  60x90cm, vpojnost min.: 1100 ml</t>
  </si>
  <si>
    <t>troplastno vpojno jedro, z nepropustno zunanjo folijo, vrhnji sloj iz netkanega materiala</t>
  </si>
  <si>
    <t>podsklop: PLENICA OTROŠKA ZA NEDONOŠENČKE</t>
  </si>
  <si>
    <t>PLENICA OTROŠKA ZA NEDONOŠENČKE</t>
  </si>
  <si>
    <t>Plenica hlačna otroška  od 1 do 3 kg,  za nedonošenčke</t>
  </si>
  <si>
    <t>Plenica mora biti dermatološko testirana in potrjena kot hipoalergena; s fleksibilnim elastičnem trakom  v pasu, ki omogočajo dobro fiksacijo plenice; stranski zavihki proti iztekanju urina in blata, ki naj bodo elastični ter fleksibilni, kajti tako bo omogočena lažja mobilnost in sproščenost otroka; indikator vlage, nevtralizator vonja. Plenička mora biti oblikovana tako da ne iritira popka.</t>
  </si>
  <si>
    <t xml:space="preserve">podsklop: PLENICA HLAČNA, OTROŠKA </t>
  </si>
  <si>
    <t xml:space="preserve">PLENICA HLAČNA, OTROŠKA </t>
  </si>
  <si>
    <t xml:space="preserve">Plenica hlačna, otroška,  od 3 do 5 kg  </t>
  </si>
  <si>
    <t>Plenica mora biti dermatološko testirana in potrjena kot hipoalergena;  s fleksibilnim elastičnem trakom  v pasu, ki omogočajo dobro fiksacijo plenice; stranski zavihki proti iztekanju urina in blata, ki naj bodo elastični ter fleksibilni, kajti tako bo omogočena lažja mobilnost in sproščenost otroka; indikator vlage, nevtralizator vonja.</t>
  </si>
  <si>
    <t xml:space="preserve">Odstopanje: +/- 1 kg
Izdelki morajo biti brez vsebnosti lateksa, dišav, celulozna vlakna morajo biti beljena brez elemntarnega klora.
</t>
  </si>
  <si>
    <t>Naročnik dopušča tudi plenico 3-6 kg. </t>
  </si>
  <si>
    <t>Plenica hlačna, otroška,  od 5 do 9 kg</t>
  </si>
  <si>
    <t>Naročnik dopušča tudi plenico  4-9 kg </t>
  </si>
  <si>
    <t>Plenica hlačna, otroška,  od 10 do 15 kg</t>
  </si>
  <si>
    <t>Naročnik dopušča tudi plenico  7-18 kg </t>
  </si>
  <si>
    <t>Plenica hlačna, otroška,  od 16 do 29 kg</t>
  </si>
  <si>
    <t>Naročnik dopušča tudi plenico +18 kg </t>
  </si>
  <si>
    <t xml:space="preserve">podsklop: PLENICA INKONTINENČNA, ODRASLI </t>
  </si>
  <si>
    <t xml:space="preserve">PLENICA INKONTINENČNA, ODRASLI </t>
  </si>
  <si>
    <t>Plenica inkontinenčna, hlačna, mala, obseg 50 - 80 cm, vpojnost min. 1700 ml</t>
  </si>
  <si>
    <t>Plenica mora vsebovati nevtralizator vonja, biti mora dermatološko testirana in potrjena kot hipoalergena. Lepilni trakovi ob straneh, morajo omogočati večkratno fiksacijo. Pas plenice mora biti mehak in raztegljiv ter prilagodljiv.  Vsebovati mora stranske zavihke proti iztekanju urina in blata.  Plenica mora vsebovati indikator vlage, ki omogoča lažjo preglednost  nad vpojnostjo plenice. Zgornja plast plenice mora pacientu zagotavljati občutek suhosti, jedro plenice ne sme biti grudičasto.</t>
  </si>
  <si>
    <t>Plenica inkontinentna, hlačna, srednja, obseg 70-110 cm, vpojnost min. 2900 ml</t>
  </si>
  <si>
    <t>Plenica inkontinenčna, hlačna, velika, obseg 100-150 cm, vpojnost min. 3300 ml</t>
  </si>
  <si>
    <t>Plenica inkontinentna, hlačna, zelo velika, xl, obseg 110-170 cm, vpojnost min. 3400 ml</t>
  </si>
  <si>
    <t>IX.</t>
  </si>
  <si>
    <t>ROKAVICE</t>
  </si>
  <si>
    <t>podsklop: ROKAVICA KIRURŠKA, LATEKS, BREZ PUDRA I</t>
  </si>
  <si>
    <t>ROKAVICA KIRURŠKA, LATEKS, BREZ PUDRA I</t>
  </si>
  <si>
    <t>Rokavica, kirurška, lateks, brez pudra, sterilna, št. 6</t>
  </si>
  <si>
    <t>PAR</t>
  </si>
  <si>
    <t>Rokavica, kirurška, lateks, brez pudra, sterilna, št. 6.5</t>
  </si>
  <si>
    <t>Rokavica, kirurška, lateks, brez pudra, sterilna, št. 7</t>
  </si>
  <si>
    <t>Rokavica, kirurška, lateks, brez pudra, sterilna, št. 7.5</t>
  </si>
  <si>
    <t>Rokavica, kirurška, lateks, brez pudra, sterilna, št. 8</t>
  </si>
  <si>
    <t>Rokavica, kirurška, lateks, brez pudra, sterilna, št. 8.5</t>
  </si>
  <si>
    <t>podsklop: ROKAVICA KIRURŠKA, LATEKS, BREZ PUDRA ll</t>
  </si>
  <si>
    <t>ROKAVICA KIRURŠKA, LATEKS, BREZ PUDRA ll</t>
  </si>
  <si>
    <t>Rokavica, kirurška, lateks, brez pudra, sterilna, št. 9</t>
  </si>
  <si>
    <t>podsklop:  ROKAVICA KIRURŠKA, SINTETIČNA, BREZ PUDRA, I</t>
  </si>
  <si>
    <t xml:space="preserve"> ROKAVICA KIRURŠKA, SINTETIČNA, BREZ PUDRA, I</t>
  </si>
  <si>
    <t>Rokavica, kirurška, sintetična, brez pudra, sterilna, št. 6</t>
  </si>
  <si>
    <t xml:space="preserve">PAR </t>
  </si>
  <si>
    <t>Rokavica, kirurška,sintetična, brez pudra, sterilna, št. 6.5</t>
  </si>
  <si>
    <t>Rokavica, kirurška, sintetična, brez pudra, sterilna, št. 7</t>
  </si>
  <si>
    <t>Rokavica, kirurška, sintetična, brez pudra, sterilna, št. 7.5</t>
  </si>
  <si>
    <t>Rokavica, kirurška, sintetična, brez pudra, sterilna, št. 8</t>
  </si>
  <si>
    <t>Rokavica, kirurška, sintetična, brez pudra, sterilna, št. 8.5</t>
  </si>
  <si>
    <t>Rokavica, kirurška, sintetična, brez pudra, sterilna, št. 9</t>
  </si>
  <si>
    <t>podsklop: ROKAVICA KIRURŠKA, SINTETIČNA, BREZ PUDRA, II</t>
  </si>
  <si>
    <t>ROKAVICA KIRURŠKA, SINTETIČNA, BREZ PUDRA, II</t>
  </si>
  <si>
    <t>podsklop: ROKAVICA KIRURŠKA , LATEX, DVOJNO ROKAVIČENJE</t>
  </si>
  <si>
    <t>ROKAVICA KIRURŠKA , LATEX, DVOJNO ROKAVIČENJE</t>
  </si>
  <si>
    <t>podsklop: ROKAVICA KIRURŠKA, LATEKS, ZA KOSTNO KIRURGIJO</t>
  </si>
  <si>
    <t>ROKAVICA KIRURŠKA, LATEKS, ZA KOSTNO KIRURGIJO</t>
  </si>
  <si>
    <t>Rokavica, kirurška, lateks, za kostno kirurgijo, brez pudra, sterilna, št. 6,5</t>
  </si>
  <si>
    <t>Rokavica, kirurška, lateks, za kostno kirurgijo, brez pudra, sterilna, št. 7</t>
  </si>
  <si>
    <t>Rokavica, kirurška, lateks, za kostno kirurgijo, brez pudra, sterilna, št. 7.5</t>
  </si>
  <si>
    <t>Rokavica, kirurška, lateks, za kostno kirurgijo, brez pudra, sterilna, št. 8</t>
  </si>
  <si>
    <t>Rokavica, kirurška, lateks, za kostno kirurgijo, brez pudra, sterilna, št. 8.5</t>
  </si>
  <si>
    <t>Rokavica, kirurška, lateks, za kostno kirurgijo, brez pudra, sterilna, št. 9</t>
  </si>
  <si>
    <t>podsklop: ROKAVICA PREGLEDNA, LATEKS,  BREZ PUDRA</t>
  </si>
  <si>
    <t>ROKAVICA PREGLEDNA, LATEKS,  BREZ PUDRA</t>
  </si>
  <si>
    <t>Rokavica, pregledna, lateks, brez pudra, nesterilna,   s</t>
  </si>
  <si>
    <t>Rokavica, pregledna, lateks, brez pudra, nesterilna,  m</t>
  </si>
  <si>
    <t>Rokavica, pregledna, lateks, brez pudra, nesterilna, l</t>
  </si>
  <si>
    <t>Rokavica, pregledna, lateks, brez pudra, nesterilna, xl</t>
  </si>
  <si>
    <t>podsklop: ROKAVICA PREGLEDNA, LATEKS, PUDRANA</t>
  </si>
  <si>
    <t>ROKAVICA PREGLEDNA, LATEKS, PUDRANA</t>
  </si>
  <si>
    <t>Rokavica, pregledna, lateks, pudrana, nesterilna,   s</t>
  </si>
  <si>
    <t>Rokavica, pregledna, lateks, pudrana, nesterilna,  m</t>
  </si>
  <si>
    <t>Rokavica, pregledna, lateks, pudrana, nesterilna, l</t>
  </si>
  <si>
    <t>podsklop: ROKAVICA PREGLEDNA, LATEKS, BREZ PUDRA, STERILNA</t>
  </si>
  <si>
    <t>ROKAVICA PREGLEDNA, LATEKS, BREZ PUDRA, STERILNA</t>
  </si>
  <si>
    <t>Rokavica, pregledna, lateks, brez pudra, sterilna, 1kos,  s</t>
  </si>
  <si>
    <t>Rokavica, pregledna, lateks, brez pudra, sterilna, 1kos, m</t>
  </si>
  <si>
    <t>Rokavica, pregledna, lateks, brez pudra, sterilna, 1kos, l</t>
  </si>
  <si>
    <t>podsklop: ROKAVICA ZA KEMOTERAPJO, NITRIL/NEOPREN</t>
  </si>
  <si>
    <t>ROKAVICA ZA KEMOTERAPJO, NITRIL/NEOPREN</t>
  </si>
  <si>
    <t>Rokavica, zaščitna, nitril/neopren, debelejša, dolga, za kemoterapijo, nepudrana, nesterilna,  s</t>
  </si>
  <si>
    <t>Rokavica, zaščitna, nitril/neopren, debelejša, dolga, za kemoterapijo, nepudrana, nesterilna, m</t>
  </si>
  <si>
    <t>Rokavica, zaščitna, nitril/neopren, debelejša, dolga, za kemoterapijo, nepudrana, nesterilna,l</t>
  </si>
  <si>
    <t>podsklop: ROKAVICA NITRILNA, PREGLEDNA, ZA VEČJA TVEGANJA V ANESTEZIJI IN IT</t>
  </si>
  <si>
    <t>ROKAVICA NITRILNA, PREGLEDNA, ZA VEČJA TVEGANJA V ANESTEZIJI IN IT</t>
  </si>
  <si>
    <t>Rokavica  nitrilna pregledna za večja tveganja v anesteziji in it, s</t>
  </si>
  <si>
    <t>Rokavica  nitrilna pregledna za večja tveganja v anesteziji in it, m</t>
  </si>
  <si>
    <t>Rokavica  nitrilna pregledna za večja tveganja v anesteziji in it, l</t>
  </si>
  <si>
    <t>Rokavica  nitrilna pregledna za večja tveganja v anesteziji in it, xl</t>
  </si>
  <si>
    <t>podsklop: ROKAVICE ZA UPORABO V CENTRALNI STERILIZACIJI, LABORATORIJU IN PATO-CITOL</t>
  </si>
  <si>
    <t>ROKAVICE ZA UPORABO V CENTRALNI STERILIZACIJI, LABORATORIJU IN PATO-CITOL</t>
  </si>
  <si>
    <t>Rokavica  zaščitna, brez talka, debelejša,dolga, nesterilna, s</t>
  </si>
  <si>
    <t>Rokavica  zaščitna, brez talka, debelejša,dolga, nesterilna, m</t>
  </si>
  <si>
    <t>Rokavica  zaščitna, brez talka, debelejša,dolga, nesterilna, l</t>
  </si>
  <si>
    <t>Rokavica  zaščitna, brez talka, debelejša,dolga, nesterilna, xl</t>
  </si>
  <si>
    <t>podsklop: ROKAVICA PE</t>
  </si>
  <si>
    <t>ROKAVICA PE</t>
  </si>
  <si>
    <t>Rokavica, izdelana iz  pe, tanka, prozorna,  nesterilna</t>
  </si>
  <si>
    <t>pakirana v kartonski embalaži</t>
  </si>
  <si>
    <t>podsklop: ROKAVICA BOMBAŽNA, s patentom  v zapestnem delu</t>
  </si>
  <si>
    <t>ROKAVICA BOMBAŽNA, s patentom  v zapestnem delu</t>
  </si>
  <si>
    <t>Rokavica, bombažna, nesterilna, s patentom v zapestnem delu, različne velikosti</t>
  </si>
  <si>
    <t>pletena, bela, lahko se sterilizira, pralna, dolžina rokavice min. 22cm</t>
  </si>
  <si>
    <t>podsklop: ROKAVICA BOMBAŽNA</t>
  </si>
  <si>
    <t>ROKAVICA BOMBAŽNA</t>
  </si>
  <si>
    <t>Rokavica, bombažna, nesterilna, različne velikosti</t>
  </si>
  <si>
    <t>pletena, bela, lahko se sterilizira, pralna, dolžina rokavice min.22cm</t>
  </si>
  <si>
    <t>brez patenta</t>
  </si>
  <si>
    <t>podsklop: ROKAVICA BOMBAŽNA, za ortopedijo</t>
  </si>
  <si>
    <t>ROKAVICA BOMBAŽNA, za ortopedijo</t>
  </si>
  <si>
    <t xml:space="preserve">Rokavica, bombažna, nesterilna, št.  9 </t>
  </si>
  <si>
    <t>pletena, bela, lahko se sterilizira, pralna</t>
  </si>
  <si>
    <t>X.</t>
  </si>
  <si>
    <t>IGLE, BRIZGE, KANILE</t>
  </si>
  <si>
    <t>podsklop: BRIZGE INJEKCIJSKE, luer nastavek</t>
  </si>
  <si>
    <t>BRIZGE INJEKCIJSKE, luer nastavek</t>
  </si>
  <si>
    <t>Brizga, luer nastavek,  1 ml, inzulinska, 100 I.U.</t>
  </si>
  <si>
    <t>tridelne,  narejene iz prozorne trde plastike, ki ne vsebuje lateksa;
plastika, način izdelave in sterilizacija mora odgovarjati ISO standardom;
graduacija mora biti dobro vidna, obstojna natančna in razumljiva;
bat z gumijastim nastavkom mora dobro tesniti, vlek bata je drseč, enakomeren ter mora dobro tesniti (ustvarjati mora dober vakum);
graduacija se ne sme izbrisati med uporabo - ob prisotnosti etanola in razkužila.</t>
  </si>
  <si>
    <t>za 1 x up.</t>
  </si>
  <si>
    <t>Brizga, luer nastavek,  1 ml, tuberkulinska, graduacija 0,01 ml</t>
  </si>
  <si>
    <t>Brizga, luer nastavek,  2-3 ml, graduacija 0,1 ml</t>
  </si>
  <si>
    <t>Brizga, luer nastavek, 5ml, graduacija 0,2 ml</t>
  </si>
  <si>
    <t>Brizga, luer nastavek, 10 ml, graduacija 0,2 ml</t>
  </si>
  <si>
    <t>Brizga, luer nastavek, 20 ml, graduacija 1 ml</t>
  </si>
  <si>
    <t>podsklop: BRIZGE INJEKCIJSKE, luer lock nastavek</t>
  </si>
  <si>
    <t>BRIZGE INJEKCIJSKE, luer lock nastavek</t>
  </si>
  <si>
    <t>BRIZGA INJEKCIJSKA, 3ML, LUER LOCK NASTAVEK</t>
  </si>
  <si>
    <t>Tridelna, narejena iz prozorne trde plastike, ki ne vsebuje lateksa;
plastika, način izdelave in sterilizacija morajo odgovarjati ISO standardom;
graduacija mora biti dobro vidna, obstojna, natančna in razumljiva;
bat z gumijastim nastavkom mora dobro tesniti, vlek bata mora biti drseč, enakomeren ter dobro tesniti (ustvarjati mora dober vakum);
graduacija se ne sme izbrisati med uporabo - prisotnosti etanola in razkužila.</t>
  </si>
  <si>
    <t>Imeti mora luer lock nastavek, graduacija naj bo na 0,2, za 1xup. (lahko tudi 0,1ml, vendar mora biti doziranje zdravila dobro vidno)</t>
  </si>
  <si>
    <t>BRIZGA INJEKCIJSKA, 5ML, LUER LOCK NASTAVEK</t>
  </si>
  <si>
    <t>imeti mora luer lock nastavek, graduacija naj bo na 0,2, za 1xup.</t>
  </si>
  <si>
    <t>BRIZGA INJEKCIJSKA, 10 ML, LUER LOCK NASTAVEK</t>
  </si>
  <si>
    <t>BRIZGA INJEKCIJSKA, 20 ML, LUER LOCK NASTAVEK</t>
  </si>
  <si>
    <t>imeti mora luer lock nastavek, graduacija naj bo na 1 ml, za 1xup.</t>
  </si>
  <si>
    <t>BRIZGA INJEKCIJSKA, 30 ML, LUER LOCK NASTAVEK</t>
  </si>
  <si>
    <t>imeti mora luer lock nastavek,graduacija naj bo na 1 ml, za 1xup.</t>
  </si>
  <si>
    <t xml:space="preserve">podsklop: BRIZGA HEPARINIZIRANA </t>
  </si>
  <si>
    <t xml:space="preserve">BRIZGA HEPARINIZIRANA </t>
  </si>
  <si>
    <t>BRIZGA HEPARINIZIRANA, 3 ML, LUER SLIP, s priloženo iglo</t>
  </si>
  <si>
    <t>Namen uporabe: odvzem plinske arterijske krvi s heparinom, za 1x uporabo, brez lateksa</t>
  </si>
  <si>
    <t xml:space="preserve">podsklop: BRIZGE PERFUZOR </t>
  </si>
  <si>
    <t xml:space="preserve">BRIZGE PERFUZOR </t>
  </si>
  <si>
    <t>BRIZGA PERFUZOR, 50 ML, graduacija na 1 ml</t>
  </si>
  <si>
    <t>za uporabo s perfuzorji Braun - Space in Fresenius</t>
  </si>
  <si>
    <t>BRIZGA PERFUZOR, 50ML,  graduacija na 1 ml</t>
  </si>
  <si>
    <t>za uporabo na perfuzorjih Braun, za  aplikacijo vazoaktivnih zdravil, ki 100% zaznava perfuzor in je varna za uporabo (brizga mora biti navedena na listi kompatibilnosti s pefruzorji B.Braun)</t>
  </si>
  <si>
    <t>podsklop: BRIZGE 50ML</t>
  </si>
  <si>
    <t>BRIZGE 50ML</t>
  </si>
  <si>
    <t>BRIZGA, KATETER NASTAVEK 50 - 60 ml</t>
  </si>
  <si>
    <t>tridelna, narejene iz prozorne trde plastike, ki ne vebuje lateksa; plastika, način izdelave in sterilizacija mora odgovarjati ISO standardom; graduacija mora biti dobro vidna, obstojna, natančna in razumljiva; bat z gumijastim nastavkom, vlek bata mora biti drseč, enakomeren ter dobro tesniti; graduacija se ne sme izbrisati med uporabo ob prisotnosti etanola in razkužila; za 1 x up.</t>
  </si>
  <si>
    <t>priložen mora biti zaščitni zamašek</t>
  </si>
  <si>
    <t>podsklop: BRIZGA PREDNAPOLNJENA</t>
  </si>
  <si>
    <t>BRIZGA PREDNAPOLNJENA</t>
  </si>
  <si>
    <t>BRIZGA, 5 ML, PREDNAPOLNJENA  S STERILNO FIZIOLOŠKO  RAZTOPINO  (0,9% NACL)</t>
  </si>
  <si>
    <t>brez lateksa, brez DHP, za prebrizgavanje  I.V. katetrov, velik luer lok zamašek, za 1x uporabo, brez konzervansov</t>
  </si>
  <si>
    <t>za uporabo v nesterilnem polju</t>
  </si>
  <si>
    <t>BRIZGA, 10 ML, PREDNAPOLNJENA  S STERILNO FIZIOLOŠKO  RAZTOPINO  (0,9% NACL)</t>
  </si>
  <si>
    <t>BRIZGA, 20 ML, PREDNAPOLNJENA  S STERILNO FIZIOLOŠKO  RAZTOPINO  (0,9% NACL)</t>
  </si>
  <si>
    <t>za uporabo v sterilnem polju</t>
  </si>
  <si>
    <t>podsklop: IGLA VENOZNA</t>
  </si>
  <si>
    <t>IGLA VENOZNA</t>
  </si>
  <si>
    <t>IGLA VENOZNA Z METULJČKOM, 21G - 0.8 X 19 - 20 mm; ZA KRATKOTRAJNO APLIKACIJO ZDRAVIL IN JEMANJE KRVNIH VZORCEV</t>
  </si>
  <si>
    <t xml:space="preserve">Transparentna cevka z luer lock konektom;
nepirogena, brez lateksa.
</t>
  </si>
  <si>
    <t>podsklop: IGLA FLEXIBILNA</t>
  </si>
  <si>
    <t>IGLA FLEXIBILNA</t>
  </si>
  <si>
    <t>IGLA FLEKSIBILNA Z MANDRENOM Z ECHO MARKERJEM, 20 G, 0,7 X 100 MM</t>
  </si>
  <si>
    <t>Igla  z mandrenom iz gladke nerjaveče kovine, ki je upogljiva in elastična in z vrhom, ki je prirezan tako, da se kar najbolje vidi na UZ. Igla z mandrenom mora imeti na držalu zarezo, kamor se fiksira držalo polnila.</t>
  </si>
  <si>
    <t xml:space="preserve">IGLA FLEXIBILNA Z MANDRENOM 20 G 0,7 X 150 MM </t>
  </si>
  <si>
    <t>Igla z mandrenom iz gladke nerjaveče kovine, ki je upogljiva in elastična in z vrhom, ki je prirezan tako, da se kar najbolje vidi na UZ. Igla z mandrenom mora imeti na držalu zarezo, kamor se fiksira držalo polnila.</t>
  </si>
  <si>
    <t>IGLA FLEXIBILNA Z MANDRENOM 22G 0,7 X 150 MM</t>
  </si>
  <si>
    <t>IGLA FLEXIBILNA Z MANDRENOM 22 G 0,7 X 200 MM</t>
  </si>
  <si>
    <t>podsklop: IGLA ZA INSULINSKO PERO</t>
  </si>
  <si>
    <t>IGLA ZA INSULINSKO PERO</t>
  </si>
  <si>
    <t>IGLA ZA INSULINSKO PERO, 0,25 x 5-6 mm</t>
  </si>
  <si>
    <t>Ostro ošiljena, prevlečena s silikonskim slojem (ne povzročajo travm v koži); poseben širši notranji premer, za večjo prostornino, zaradi katere insulin lažje, z manj pritiska steče v podkožje, na navoj, kompatibilna z vsemi vodilnimi injekcijskimi peresniki na trgu (dokazilo -kompatibilnostni certifikat, če bo naročnik to zahteval)</t>
  </si>
  <si>
    <t>IGLA ZA INSULINSKO PERO, 0,3 x 8 mm</t>
  </si>
  <si>
    <t>podsklop: IGLA INJEKCIJSKA</t>
  </si>
  <si>
    <t>IGLA INJEKCIJSKA</t>
  </si>
  <si>
    <t>IGLA INJEKCIJSKA, 0,30 X 12-13 MM, 30G</t>
  </si>
  <si>
    <t>Iz nerjaveče neupogljive, gladke kovine, ki dobro drsi skozi kožo in ustreza ISO in CE standardom; plastični del-nastavek za brizgalko-je izdelan za luer in luer lock nastavek; konica ostra, trojno brušena, možnost izbire različnih dolžin ob isti svetlini; barvni indeks po evropskih standardih; enostavno rokovanje z ovojnino, lahko odstranjevanje zaščitnega pokrovčka.</t>
  </si>
  <si>
    <t>enostavnejše rokovanje z ovojnino,lažje odstranjevanje zaščitnega pokrovčka. Odstopanje v dimenziji: debelina igle: -0,01mm; dolžina: +/-1mm</t>
  </si>
  <si>
    <t>kompatibilne z vsemi brizgami na tržišču</t>
  </si>
  <si>
    <t>IGLA INJEKCIJSKA, 0,40 X 12-13 MM</t>
  </si>
  <si>
    <t>IGLA INJEKCIJSKA, 0,45 X 12-13 MM</t>
  </si>
  <si>
    <t>IGLA INJEKCIJSKA, 0,45 X 16 MM</t>
  </si>
  <si>
    <t>IGLA INJEKCIJSKA, 0,50 X 25 MM</t>
  </si>
  <si>
    <t>IGLA INJEKCIJSKA, 0,60 X 25 MM</t>
  </si>
  <si>
    <t>IGLA INJEKCIJSKA, 0,70 X 30 MM</t>
  </si>
  <si>
    <t>IGLA INJEKCIJSKA, 0,70 X 38 - 40MM</t>
  </si>
  <si>
    <t>enostavnejše rokovanje z ovojnino,lažje odstranjevanje zaščitnega pokrovčka. Odstopanje v dimenziji: debelina igle: -0,01mm</t>
  </si>
  <si>
    <t>IGLA INJEKCIJSKA, 0,70 X 50 MM</t>
  </si>
  <si>
    <t>IGLA INJEKCIJSKA, 0,80 X 38  - 40MM</t>
  </si>
  <si>
    <t>IGLA INJEKCIJSKA, 0,80 X 50 MM</t>
  </si>
  <si>
    <t>IGLA INJEKCIJSKA, 0,90 X 38  - 40MM</t>
  </si>
  <si>
    <t>IGLA INJEKCIJSKA, 1,20 X 38  - 40MM</t>
  </si>
  <si>
    <t>enostavnejše rokovanje z ovojnino,lažje odstranjevanje zaščitnega pokrovčka.  Odstopanje v dimenziji: debelina igle: -0,01mm</t>
  </si>
  <si>
    <t>IGLA INJEKCIJSKA, 1,20 X 50 MM</t>
  </si>
  <si>
    <t>IGLA INJEKCIJSKA, 1,80 X 40 MM</t>
  </si>
  <si>
    <t>podsklop: IGLA PUNKCIJSKA</t>
  </si>
  <si>
    <t>IGLA PUNKCIJSKA</t>
  </si>
  <si>
    <t xml:space="preserve">IGLA PUNKCIJSKA, 0.8 X 100 MM
</t>
  </si>
  <si>
    <t>IGLA PUNKCIJSKA, 1.2 X 100 MM</t>
  </si>
  <si>
    <t xml:space="preserve">podsklop: IGLA ZA PUNKCIJO KOSTNEGA MOZGA </t>
  </si>
  <si>
    <t xml:space="preserve">IGLA ZA PUNKCIJO KOSTNEGA MOZGA </t>
  </si>
  <si>
    <t>IGLA ZA PUNKCIJO KOSTNEGA MOZGA 15 G X 100MM</t>
  </si>
  <si>
    <t>Igle za sternalno punkcijo in punkcijo križnice; z možnostjo nastavitve in globine punkcije; z ročajem ergonomične oblike; ima brušeno quinche konico; narejena iz medicinskega jekla</t>
  </si>
  <si>
    <t>IGLA ZA PUNKCIJO KOSTNEGA MOZGA 15 G X 25 - 40 MM</t>
  </si>
  <si>
    <t>Igle za sternalno punkcijo in punkcijo križnice; z možnostjo nastavitve in globine punkcije; ima brušeno quinche konico; narejena iz medicinskega jekla</t>
  </si>
  <si>
    <t>Omogočena mora biti možnost nastavitve globine.</t>
  </si>
  <si>
    <t xml:space="preserve">podsklop: SET ZA BIOPSIJO JETER </t>
  </si>
  <si>
    <t xml:space="preserve">SET ZA BIOPSIJO JETER </t>
  </si>
  <si>
    <t>SET ZA BIOPSIJO JETER, 16 G, 1,6MM X 70 MM</t>
  </si>
  <si>
    <t>Set mora vsebovati: 
1 KOS rezilo z držalom št. 11, 
1 KOS brizga 10 ml z navojem, z graduacijo 0,2ml 
1 KOS  iglo 0,9x38mm.
 Kot Hepafix, ref 4801164, proizvajalca Braun.</t>
  </si>
  <si>
    <t>podsklop: SET ZA BIOPSIJO KOSTI IN KOSTNEGA MOZGA</t>
  </si>
  <si>
    <t>SET ZA BIOPSIJO KOSTI IN KOSTNEGA MOZGA</t>
  </si>
  <si>
    <t xml:space="preserve">SET ZA BIOPSIJO KOSTI IN KOSTNEGA MOZGA, 8 G X 100MM - TRAPSYSTEM </t>
  </si>
  <si>
    <t>Set za histološko in citološko biopsijo kosti in kostnega mozga z originalnim Trap rezilnim sistemom (ali drugim enakovrednim rezilnim sistemom). Trap biopsijski set vsebuje zunanjo konkavno rezilno konico in notranjo iglo - stilete z ostro piramidno brušeno konico, ročaj ima ergonomično obliko. Trap rezilna igla ima rezilni žlebiček dolžine 28mm in širine 2mm. Igla s topo konico za potisk vzorca iz kanile, čep za označevanje globine vboda, vsebuje tudi luer-lock zamašek, mere 8G in dolžine 10 cm.</t>
  </si>
  <si>
    <t>podsklop: IGLA AKUPUNKTURNA</t>
  </si>
  <si>
    <t>IGLA AKUPUNKTURNA</t>
  </si>
  <si>
    <t>IGLA AKUPUNKTURNA, 0.25 X 40</t>
  </si>
  <si>
    <t>Polna igla iz nerjavečega jekla z ostro brušeno konico, ročaj naj bo iz PVC. Ustrezati morajo tudi splošnim zahtevam, ki so navedene za igle.</t>
  </si>
  <si>
    <t>Igle ne smejo biti v vodilnem tulcu.</t>
  </si>
  <si>
    <t>podsklop: IGLA ZA EMG</t>
  </si>
  <si>
    <t>IGLA ZA EMG</t>
  </si>
  <si>
    <t>IGLA ZA EMG 0,46 x 37 mm</t>
  </si>
  <si>
    <t xml:space="preserve">enkratne koncentrične koaksilne igelne elektrode; dolžina igle 37 mm; igelni premer 0,46 mm
</t>
  </si>
  <si>
    <t>kompatibilne z aparatom KEYPOINT 9033A07, proizvajalca NATUS</t>
  </si>
  <si>
    <t>1 kos = 1 igla</t>
  </si>
  <si>
    <t>podsklop: IGLA ZA VENSKO VALVULO - GRIPPER</t>
  </si>
  <si>
    <t>IGLA ZA VENSKO VALVULO - GRIPPER</t>
  </si>
  <si>
    <t>IGLA ZA VENSKO VALVULO - GRIPPER G19  X 19-20 MM</t>
  </si>
  <si>
    <t>Nesilikonizirana igla, imeti mora zaščito in varnostni zvočni mehanizem, kateri prepreči in opozori, da je konica igle zaklenjena, ko iglo izvlečemo iz septuma porta, kar nam obenem onemogoči, da pride do nezaželenih vbodov s konico kontaminirane igle.  Baza igle mora biti prozorna, da lahko opazujemo mesto vboda. Imeti mora mehko podlogo, ki se lepo prilega koži bolnika. Ne sme vsebovati lateksa. Dovoljena mora biti uporaba lipidov in Taxola. Na embalaži morajo biti barvne oznake za različne debeline igel.</t>
  </si>
  <si>
    <t>Drzalo igle mora omogočati fiksen oprijem pri zbadanju in fiksaciji igle</t>
  </si>
  <si>
    <t>Funkcionalno in kakovostno enakovreden kot proizvajalec DELTEC, kat. št. 21-2768-24</t>
  </si>
  <si>
    <t>IGLA ZA VENSKO VALVULO - GRIPPER G20 X 19-20 MM</t>
  </si>
  <si>
    <t>Funkcionalno in kakovostno enakovreden kot proizvajalec DELTEC, kat. št. 21-2767-24</t>
  </si>
  <si>
    <t>18.</t>
  </si>
  <si>
    <t>podsklop: IGLA VARNA S FILTROM</t>
  </si>
  <si>
    <t>IGLA VARNA S FILTROM</t>
  </si>
  <si>
    <t>IGLA VARNA S FILTROM, 18 G, 1,2 x 38-40 mm</t>
  </si>
  <si>
    <t>S 5 mikronskim filtrom, ki preprečuje aspiracijo stekla, gume, kovine in drugih delcev v brizgalko.</t>
  </si>
  <si>
    <t>Konica igle mora biti brušena pod kotom 45 stopinj. S tem preprečuje nevarnost vboda. Brez lateksa, DEHP in brez PVC.</t>
  </si>
  <si>
    <t>Uporaba v okulistiki.</t>
  </si>
  <si>
    <t>19.</t>
  </si>
  <si>
    <t>podsklop: KANILA VENOZNA, VARNA, BREZ PORTA</t>
  </si>
  <si>
    <t>KANILA VENOZNA, VARNA, BREZ PORTA</t>
  </si>
  <si>
    <t>KANILA VENOZNA, VARNA,18 G, 1,3 X 32 MM, brez porta, pretok 105 ml/min</t>
  </si>
  <si>
    <t xml:space="preserve">Varna i.v. kanila brez porta s septumom v skladu s priporočili EU direktive z varnostnim mehanizmom za preprečevanje neželjenih vbodov. Kateter naj bo iz poliuretana, ter stabilen. Krila fleksibilna, omogočen naj bo dober oprijem pri rokovanju. Kanila naj dobro drsi skozi kožo.
</t>
  </si>
  <si>
    <t>KANILA VENOZNA, VARNA, 20 G, 1,1 X 25 MM, brez porta, pretok 65 ml/min</t>
  </si>
  <si>
    <t>KANILA VENOZNA, VARNA, 22 G, 0,9 X 25 MM, brez porta, pretok 35 ml/min</t>
  </si>
  <si>
    <t>KANILA VENOZNA, VARNA, 24 G, 0,7 X 19 MM, brez porta, pretok 22 ml/min</t>
  </si>
  <si>
    <t>20.</t>
  </si>
  <si>
    <t>podsklop: KANILE VENOZNA, VARNA</t>
  </si>
  <si>
    <t>KANILE VENOZNA, VARNA</t>
  </si>
  <si>
    <t>KANILA VENOZNA, VARNA, 14G 2,0-2,2 X 40 - 50 MM</t>
  </si>
  <si>
    <t xml:space="preserve">I.V kanila s nepovratno valvulo za dajanje zdravil, material poliuretan, ki se v veni dodatno zmehča, barvni indeks dimenzij po evropskih standardih. Transparenten nastavek kovinske igle omogoča nadzor refluksa krvi. Omogočati mora lahko in enostavno izvlečenje mandrena kanile( brez zatikanja), vbodna igla mora biti ostra, da z njo zlahka predreš pacientovo kožo; krilca kanil ne smejo imeti ostrih robov. </t>
  </si>
  <si>
    <t>KANILA VENOZNA, VARNA, 16G 1,6-1,8 X 40 - 50  MM</t>
  </si>
  <si>
    <t>KANILA VENOZNA, VARNA, 17G 1,5 X 40 - 50 MM</t>
  </si>
  <si>
    <t>KANILA VENOZNA, VARNA, 18G 1,3 X 40-50 MM</t>
  </si>
  <si>
    <t>KANILA VENOZNA, VARNA, 20G 1,0 - 1,1 X 28 -38 MM</t>
  </si>
  <si>
    <t>KANILA VENOZNA, VARNA, 22G 0,8 - 0,9 X 20-30 MM</t>
  </si>
  <si>
    <t>21.</t>
  </si>
  <si>
    <t>podsklop: KANILA VENOZNA, otroška</t>
  </si>
  <si>
    <t>KANILA VENOZNA, otroška</t>
  </si>
  <si>
    <t>KANILA VENOZNA, VARNA, 24G 0,7 X 14-24 MM, OTROŠKA</t>
  </si>
  <si>
    <t>22.</t>
  </si>
  <si>
    <t>podsklop: KANILA VENOZNA ZA APLIKACIJO KONTRASTNIH SREDSTEV</t>
  </si>
  <si>
    <t>KANILA VENOZNA ZA APLIKACIJO KONTRASTNIH SREDSTEV</t>
  </si>
  <si>
    <t>KANILA VENOZNA 18 G X 32MM ,  ZA APLIKACIJO KONTRASTNIH SREDSTEV</t>
  </si>
  <si>
    <t>Igla s podaljškom, za uporabo pri višjih pretokih (5400 ml/h +/- 50 ml), z nepovratno valvulo, s sponko za zapiranje podaljša igle; za aplikacijo kontrastnih sredstev; z mehkimi krilci za lažjo fiksacijo; brez porta</t>
  </si>
  <si>
    <t>KANILA VENOZNA  20G X 25-32MM,  ZA APLIKACIJO KONTRASTNIH SREDSTEV</t>
  </si>
  <si>
    <t>Igla s podaljškom, za uporabo pri višjih pretokih (3850 ml/h +/- 20 ml), z nepovratno valvulo, s sponko za zapiranje podaljša igle; za aplikacijo kontrastnih sredstev; z mehkimi krilci za lažjo fiksacijo; brez porta</t>
  </si>
  <si>
    <t>KANILA VENOZNA 22 G X 25MM ,  ZA APLIKACIJO KONTRASTNIH SREDSTEV</t>
  </si>
  <si>
    <t>Igla s podaljškom, za uporabo pri višjih pretokih (2690 ml/h +/-10 ml), z nepovratno valvulo, s sponko za zapiranje podaljša igle; za aplikacijo kontrastnih sredstev; z mehkimi krilci za lažjo fiksacijo; brez porta</t>
  </si>
  <si>
    <t>23.</t>
  </si>
  <si>
    <t>podsklop: KANILA VENOZNA ZA KRATKOTRAJNO APLIKACIJO</t>
  </si>
  <si>
    <t>KANILA VENOZNA ZA KRATKOTRAJNO APLIKACIJO</t>
  </si>
  <si>
    <t>KANILA VENOZNA 20 G 1,1X25 MM</t>
  </si>
  <si>
    <t xml:space="preserve">Za kratkotrajno aplikacijo zdravil, tekočin (primerno za iv aplikacijo in s.c aplikacijo);
znotraj katetra mora biti igla/uvajalna žica;
kateter mora imeti krilca za lažjo fiksacijo, vdelan podaljšek za zmanjševanje izpostavljenosti bolnikovi krvi;
imeti mora y podaljšek;
biti mora nepirogen, sterilen, radiološko neprepusten;
ne sme vsebovati lateksa iz naravne gume ali dietilheksila (dehp).
</t>
  </si>
  <si>
    <t>24.</t>
  </si>
  <si>
    <t>podsklop: IGLE SPINALNE</t>
  </si>
  <si>
    <t>IGLE SPINALNE</t>
  </si>
  <si>
    <t>IGLA SPINALNA, 18 G, 1.3 x 88 mm</t>
  </si>
  <si>
    <t xml:space="preserve">Ostra (Quincke) konica igle (zahteva majhno punkcijsko silo), ergonomsko oblikovano držalo omogoča boljši oprijem in nadzor nad iglo med uvajanjem, kristalna prizma v ergonomskem držalu omogoča takojšnjo in nedvoumno identifikacijo likvorja, barvno kodiran plastični mandren (omogoča takojšnjo identifikacijo velikosti igle), plastični mandren se popolnoma prilega lumnu igle, vodilna igla zaradi svoje oblike omogoča uporabo večje dolžine spinalne igle (spinalna igla se vstavi v vodilno iglo vključno z delom držala, kar omogoča večji izkoristek dolžine spinalne igle) </t>
  </si>
  <si>
    <t>IGLA SPINALNA, 20 G, 0,9 x 88 mm</t>
  </si>
  <si>
    <t>IGLA SPINALNA, 22 G , 0.7 x 75 mm</t>
  </si>
  <si>
    <t>IGLA SPINALNA, 25 G, 0.53 x 88 mm</t>
  </si>
  <si>
    <t>IGLA SPINALNA, 26 G, 0.47 x 120 mm</t>
  </si>
  <si>
    <t>IGLA SPINALNA, 26 G, 0.47 x 88 mm</t>
  </si>
  <si>
    <t>IGLA SPINALNA, 27 G, 0.42 x 88 mm</t>
  </si>
  <si>
    <t>IGLA SPINALNA, 29 G, 0.35 x 88 mm</t>
  </si>
  <si>
    <t>25.</t>
  </si>
  <si>
    <t>podsklop: IGLA SPINALNA, ATRAVMATSKA</t>
  </si>
  <si>
    <t>IGLA SPINALNA, ATRAVMATSKA</t>
  </si>
  <si>
    <t>IGLA SPINALNA, ATRAVMATSKA,  26 G, dolžina 88 - 95 mm, širina 0,45 mm;</t>
  </si>
  <si>
    <t xml:space="preserve">Ergonomično oblikovan ročaj za boljši oprijem.
Dvostopenjsko oblikovana konica igle: ostra cona omogoča majhen rez, cona razširitve pa nastali rez razširi brez dodatnih poškodb dure.
Zaradi svoje posebne konice zmanjšuje pojavnost PDPH (postpunkcijskih glavobolov).
Igla mora biti pakirana skupaj z vodilom.
</t>
  </si>
  <si>
    <t>26.</t>
  </si>
  <si>
    <t>podsklop: SET ZA SPINALNO ANESTEZIJO</t>
  </si>
  <si>
    <t>SET ZA SPINALNO ANESTEZIJO</t>
  </si>
  <si>
    <t>Set mora vsebovati: 
1 kos vodilna igla 0,9x35mm; 
1 kos trodelna brizga z luer nastavkom 5ml; 
1 kos trodelna brizga z luer nastavkom 2 ml; 
1 kos igla 0,45x25mm; 
1 kos igla 1,2x40mm; 
1 kos igla s filtrom z velikostjo por  5 mikronov; 
2 kosa palčka z gobico; 
3 kosi kompresa 10x10cm, 8 slojna; 
1 kos operacijsko pokrivalo (prozorno) 45x75cm, z odprtino premera 10 cm.</t>
  </si>
  <si>
    <t>27.</t>
  </si>
  <si>
    <t>podsklop: IGLE ZA PERIFERNO BLOKADO</t>
  </si>
  <si>
    <t>IGLE ZA PERIFERNO BLOKADO</t>
  </si>
  <si>
    <t>IGLA ZA PERIFERNO BLOKADO 21 G, vel.: 0,80 X 100 mm</t>
  </si>
  <si>
    <t xml:space="preserve"> 30° poševni kot; igla je v celoti izolirana do poševnega kota, izolacija je prozorna, jasno vidne oznake dolžine;omogoča gladko drsenje skozi plasti tkiva; ergonomična oblika »držala« igle omogoča natančno vodenje igle med dajanjem blokade; injekcijska cevka in električni kabel sta primerne dolžine da zagotavljata potrebno distanco med sterilnim in nesterilnim področjem (45-50cm); testirana za delo s živčnimi stimulatorji proizvajalca B.Braun
</t>
  </si>
  <si>
    <t>IGLA ZA PERIFERNO BLOKADO 22 G, vel.: 0,70 x 50 mm</t>
  </si>
  <si>
    <t>IGLA ZA PERIFERNO BLOKADO 22 G, vel. 0,7 X 80 mm, UZ vidne</t>
  </si>
  <si>
    <t xml:space="preserve">ergonomsko držalo;  30 stopinj poševni kot, do poševnega kota v celoti izolirana; markirana na dolžini 5, 10 in 20mm, markacije vidne pod UZ;  vidne pod Uz ne glede na smer uvajanja, 360 stopinjski pogled; varnostni vzorec x z začetkom na prvih 20.. od konice; gladko drsenje skozi tkiva; injekcijska cevka 50 cm, brez lateksa in DEHP,  sterilno pakiranje. </t>
  </si>
  <si>
    <t>IGLA ZA PERIFERNO BLOKADO 22 G, vel. 0,7 X 50 mm, UZ vidne</t>
  </si>
  <si>
    <t>XI.</t>
  </si>
  <si>
    <t xml:space="preserve">OSTALI MEDICINSKO POTROŠNI MATERIAL </t>
  </si>
  <si>
    <t>podsklop: POTROŠNI MATERIAL- KEMOTERAPIJA</t>
  </si>
  <si>
    <t>POTROŠNI MATERIAL- KEMOTERAPIJA</t>
  </si>
  <si>
    <t>PODLOGA ZA KEMOTERAPIJO 38 - 42 x 24 - 28 CM</t>
  </si>
  <si>
    <t>iz trislojne nesterilne  podloge modre barve za pripravo citostatikov, dobro vpojne, zgornja plast je namenjena enakomerni porazdelitvi in je narejena iz polietilena, srednja plast je ekstra vpojna kot zahteva Quapos (Quality Standard for the Oncology) in je narejena iz papirja, nepropustna spodnja plast je narejena iz poletilenske folije debeline 1 mikrometra, podloga ne sme drseti, za 1 uporabo</t>
  </si>
  <si>
    <t>PODLOGA ZA KEMOTERAPIJO 50 - 55  x 38-42 cm</t>
  </si>
  <si>
    <t>PLAŠČ ZAŠČITNI PRI KEMOTERAPIJI, vel. M</t>
  </si>
  <si>
    <t>na vratu zapenjanje na ježka, rokavi zaključek s pleteno manšeto (patent)</t>
  </si>
  <si>
    <t xml:space="preserve">material omogoča popolno zaščito pri delu z citostatiki ter biološkimi zdravili in mora imeti za to vsa dokazila oz. certifikate </t>
  </si>
  <si>
    <t>PLAŠČ ZAŠČITNI PRI KEMOTERAPIJI, vel. L</t>
  </si>
  <si>
    <t>ROKAVNIK ZA KEMOTERAPIJO</t>
  </si>
  <si>
    <t>na zgornji strani roke (nadlaket) zaključek z elastiko, na spodnji strani roke pri dlani, zaključek z bombažno manšeto; dolžina 45-60 cm, tako da zaščiti celo roko od dlani do pazduhe</t>
  </si>
  <si>
    <t>podsklop: ČRPALKA INFUZIJSKA PROTIBOLEČINSKA ELASTOMERNA</t>
  </si>
  <si>
    <t>ČRPALKA INFUZIJSKA PROTIBOLEČINSKA ELASTOMERNA</t>
  </si>
  <si>
    <t>ČRPALKA INFUZIJSKA PROTIBOLEČINSKA 2-DNEVNA, vol. 100 ml, pretok 2 ml/h</t>
  </si>
  <si>
    <t xml:space="preserve">Zunanje ohišje mora nuditi zaščito pred Uv žarki do 380nm; samokrčljiv balon mora biti iz poli-izoprena - brez lateksa in silikona; zaprti sistem mora iti brez zračnega filtra; pretok z rangom odstopanja ±10% od navedenega; zaščitno ohišje mora omogočati, da črpalka lahko stoji pokončno - ravno dno </t>
  </si>
  <si>
    <t>ČRPALKA INFUZIJSKA PROTIBOLEČINSKA 5-DNEVNA, vol. 250 ml, pretok 2 ml/h</t>
  </si>
  <si>
    <t>ČRPALKA INFUZIJSKA PROTIBOLEČINSKA 7-DNEVNA, vol. 250 ml, pretok 1,5 ml/h</t>
  </si>
  <si>
    <t>podsklop: ČRPALKA INFUZIJSKA PROTIBOLEČINSKA (na potisk s plinom)</t>
  </si>
  <si>
    <t>ČRPALKA INFUZIJSKA PROTIBOLEČINSKA (na potisk s plinom)</t>
  </si>
  <si>
    <t>ČRPALKA INFUZIJSKA PROTIBOLEČINSKA 2-DNEVNA, vol. 100 ml, pretok 2 ml/h, na potisk s plinom</t>
  </si>
  <si>
    <t>Infuzijska črpalka za aplikacijo raztopin zdravil z mehanizmom delovanja na potisk s plinom. Imeti mora zračni filter, omejilec pretoka in trdo plastično ohišje, prosojni material in oznake za nadzor ostanka vsebine z graduacijo na 1ml, pretok mora biti kalibriran s fiziološko raztopino, infuzijska črpalka mora imeti UV zaščito, natančnost pretoka ±10%.</t>
  </si>
  <si>
    <t>ČRPALKA INFUZIJSKA PROTIBOLEČINSKA 5-DNEVNA, vol. 250 ml, pretok 2 ml/h, na potisk s plinom</t>
  </si>
  <si>
    <t>ČRPALKA INFUZIJSKA PROTIBOLEČINSKA 7-DNEVNA, vol. 250 ml, pretok 1,5 ml/h, na potisk s plinom</t>
  </si>
  <si>
    <t>podsklop: MATERIAL ZA BREZŠIVNO FIKSACIJO</t>
  </si>
  <si>
    <t>MATERIAL ZA BREZŠIVNO FIKSACIJO</t>
  </si>
  <si>
    <t>FIKSATOR BREZŠIVNI ZA CENTRALNO VENSKI KATETER (CVK)</t>
  </si>
  <si>
    <t>Narejen iz mehke, prožne in zračne tkanine, brez zatičev in plastičnih delov. Fiksator nizkega profila, ki zagotavlja fiksacijo brez t.i. mrtvega prostora, hipoalergeno lepilo. Ne vsebuje lateksa. Medicinski pripomoček skladen z evropsko uredbo o medicinskih pripomočkih MDR (EU)2017/745 in uredbo (EC) 1907/2006</t>
  </si>
  <si>
    <t>FIKSATOR BREZŠIVNI ZA URINSKI KATETER</t>
  </si>
  <si>
    <t>Narejen iz mehke, prožne in zračne tkanine, brez zatičev in plastičnih delov. Fiksator nizkega profila, ki zagotavlja fiksacijo brez t.i. mrtvega prostora, hipoalergeno lepilo. Ne vsebuje lateksa. Medicinski pripomoček skladen z evropsko uredbo o medicinskih pripomočkih MDR (EU)2017/745 in uredbo (EC) 1907/2006.</t>
  </si>
  <si>
    <t>FIKSATOR BREZŠIVNI ZA FIKSACIJO CEVK SREDNJEGA PREMERA (3-8 mm)</t>
  </si>
  <si>
    <t>FIKSATOR BREZŠIVNI ZA FIKSACIJO CEVK VEČJE  PREMERA (6-13 mm)</t>
  </si>
  <si>
    <t>DRŽALO ZA TRAHEO KANILE, vel. L</t>
  </si>
  <si>
    <t>Narejeno iz materiala, ki preprečuje bolečine in nelagodje pacienta in zagotavlja varen način kanile v svojem položaju, z Velcro trakom za fiksacijo</t>
  </si>
  <si>
    <t>OBLOGA ZA TRAHEO KANILO, vel. L</t>
  </si>
  <si>
    <t>Obloga z mehkimi zaobljenimi robovi, za obsorbiranje izločkov ki nastanjejo pri vstavljeni traheo kanili, vel. max. 10 x 10 cm</t>
  </si>
  <si>
    <t>Obliž iz troslojnega materiala: prvi sloj mora biti iz materiala, ki preprečuje lepljenje obloge na kožo , srednja plast mora biti iz materiala, ki močno vpija izločke in odvaja vlago s kože in plastjo, ki omogoča da je pacientova koža suha.</t>
  </si>
  <si>
    <t>podsklop: GELI ZA ULTRAZVOČNE PREISKAVE</t>
  </si>
  <si>
    <t>GELI ZA ULTRAZVOČNE PREISKAVE</t>
  </si>
  <si>
    <t>GEL ZA ULTRAZVOČNE PREISKAVE 250 - 260 ML, NESTERILEN</t>
  </si>
  <si>
    <t>Stekleničke morajo omogočati enostavno praznenje steklenice.</t>
  </si>
  <si>
    <t>Omogočati mora dobro prevodnost, ne sme dražiti kože, se odstrani s papirnato brisačo, po sestaviti mora bit gost, da ne drsi po telesu in omogoča dobro drsenje sonde. Sonde ne sme poškodovati.</t>
  </si>
  <si>
    <t>GEL ZA ULTRAZVOČNE PREISKAVE 5L, NESTERILEN</t>
  </si>
  <si>
    <t>Pakiranje:5l + 1  prazna steklenička za naknadno polnjenje. Embalaža mora omogočati enostavno praznenje iz 5 l steklenice v posamezne 250 ml stekleničke (lijak ali druga enostavna rešitev za polnjenje stekleničk).</t>
  </si>
  <si>
    <t>Omogočati mora dobro prevodnost, ne sme dražiti kože, se odstrani s papirnato brisačo, po sestaviti mora biti gost, da ne drsi po telesu in omogoča dobro drsenje sonde. Sonde ne sme poškodovati.</t>
  </si>
  <si>
    <t>podsklop: GEL - LUBRIKANT, STERILEN</t>
  </si>
  <si>
    <t>GEL - LUBRIKANT, STERILEN</t>
  </si>
  <si>
    <t>GEL - LUBRIKANT,  15-25 ML</t>
  </si>
  <si>
    <t>Za uporabo v medicinske namene. Embalaža gela mora omogočati sterilno odpiranje (dvojno pakiranje)</t>
  </si>
  <si>
    <t>Sterilen</t>
  </si>
  <si>
    <t>GEL - LUBRIKANT,  2,7 - 3 ML</t>
  </si>
  <si>
    <t xml:space="preserve">Za uporabo v medicinske namene ( za kateterizacijo in intubacijo). </t>
  </si>
  <si>
    <t>podsklop: SPRAY KONTAKTNI ZA EKG</t>
  </si>
  <si>
    <t>SPRAY KONTAKTNI ZA EKG</t>
  </si>
  <si>
    <t>SPRAY KONTAKTNI ZA EKG, 250ml</t>
  </si>
  <si>
    <t>Kontaktni spray , ki omogoča prenos električne prevodnosti srca.</t>
  </si>
  <si>
    <t>Spray naj bo doziran po 250ml v PVC steklenički z že konektirano pumpico za nanos spraya.</t>
  </si>
  <si>
    <t>podsklop: NASTAVKI ZA TERMOMETRE, RAZNI</t>
  </si>
  <si>
    <t>NASTAVKI ZA TERMOMETRE, RAZNI</t>
  </si>
  <si>
    <t>NASTAVEK ZA TERMOMETER GENIUS2</t>
  </si>
  <si>
    <t>NASTAVEK ZA TERMOMETER TERMOSCAN PRO 6000</t>
  </si>
  <si>
    <t>podsklop: ADAPTER ZA JEMANJE VZORCEV</t>
  </si>
  <si>
    <t>ADAPTER ZA JEMANJE VZORCEV</t>
  </si>
  <si>
    <t>ADAPTER ZA JEMANJE VZORCEV, luer lock nastavek</t>
  </si>
  <si>
    <t>Nastavek naj bo sterilno pakiran po 1 kom; enostavno se naj odpira, da se ne onesterili. Na eni strani naj ima nastavek zaščiten navoj za arterijski sistem (prebod nastavka na arterijskem katetru), na drugi strani pa naj bo kompatibilen z vacuteiner epruveto.</t>
  </si>
  <si>
    <t>Nastavek za odvzem krvi iz arterijskega sistema.</t>
  </si>
  <si>
    <t>podsklop: SENZOR ZA MERJENJE MOŽGANSKE AKTIVNOSTI</t>
  </si>
  <si>
    <t>SENZOR ZA MERJENJE MOŽGANSKE AKTIVNOSTI</t>
  </si>
  <si>
    <t>SENZOR BIS, ODRASLI</t>
  </si>
  <si>
    <t>sterilno pakiranje po 1 kom, za enega pacienta- enkratna uporaba; kompatibilen s kablom in monitorjem BIS</t>
  </si>
  <si>
    <t>Funkcionalno in kakovostno enakovredna kot 186-0106, ASPECT MEDICAL SISTEM</t>
  </si>
  <si>
    <t>SENZOR BIS, ODRASLI, BILATERAL DVOJNI</t>
  </si>
  <si>
    <t>Senzor naj bo sterilno pakiran po 1 kom, za enega pacienta (enkratna uporaba). Senzor mora biti kompatibilen s kablom in monitorjem BIS.</t>
  </si>
  <si>
    <t>Senzor naj bo za obojestransko merjenje obeh možganskih hemisfer.</t>
  </si>
  <si>
    <t>podsklop: OBLIŽ ZA OKLUZIJO OČI</t>
  </si>
  <si>
    <t>OBLIŽ ZA OKLUZIJO OČI</t>
  </si>
  <si>
    <t>pri očesnem pregledu nameščen obliž, da se opravi vidna ostrina samo na enem očesu</t>
  </si>
  <si>
    <t>kot OPTICLUDE, proizvajalca 3M</t>
  </si>
  <si>
    <t>podsklop: CEVKA TIMPANALNA</t>
  </si>
  <si>
    <t>CEVKA TIMPANALNA</t>
  </si>
  <si>
    <t>CEVKA UŠESNA TIMPANALNA, TRAJNA, vel. 1,14 mm (ID), dol. 12 mm</t>
  </si>
  <si>
    <t>T oblika</t>
  </si>
  <si>
    <t>podsklop: OPORNICE ZA FIKSACIJO NOSU</t>
  </si>
  <si>
    <t>OPORNICE ZA FIKSACIJO NOSU</t>
  </si>
  <si>
    <t>OPORNICA NOSNA, standardna</t>
  </si>
  <si>
    <t>za zunanjo fiksacijo nosu; material: aluminij, mere 64 x 40 x 36 mm,  samolepljiva, s samolepljivo podlogo, upogljiva, za enkratno uporabo</t>
  </si>
  <si>
    <t>podsklop: POTROŠNI MATERIAL ZA APARAT ZA MERJENJE CRP</t>
  </si>
  <si>
    <t>POTROŠNI MATERIAL ZA APARAT ZA MERJENJE CRP</t>
  </si>
  <si>
    <t xml:space="preserve">TESTI (KPL) ZA MERJENJE CRP </t>
  </si>
  <si>
    <t>Komplet reagentov za kvantitativni merjenje koncentracije C - reaktivnega proteina v polni krvi, serumu ali plazmi s fotometrom QUIKREAD GO.</t>
  </si>
  <si>
    <t>Kompatibilnost z aparatom QUIKREAD GO.</t>
  </si>
  <si>
    <t xml:space="preserve">SERUM KONTROLNI 1 ml ZA CRP </t>
  </si>
  <si>
    <t>Kontrola namenjena kontroli kvalitete testa QuikRead CRP, ki se izvaja na sistemu QUIKREAD GO</t>
  </si>
  <si>
    <t>KAPILARA STEKLENA 20uL ZA ODVZEM KRVI</t>
  </si>
  <si>
    <t>VSTAVEK ZA  KAPILARE STEKLENE 20uL</t>
  </si>
  <si>
    <t>podsklop: POTROŠNI MATERIAL ZA CT IN MR INJEKTOR</t>
  </si>
  <si>
    <t>POTROŠNI MATERIAL ZA CT IN MR INJEKTOR</t>
  </si>
  <si>
    <t xml:space="preserve">SET ZA MR INJEKTOR </t>
  </si>
  <si>
    <t>kompatibilno z injektorjem Medrad Spectris Solaris</t>
  </si>
  <si>
    <t>PODALJŠEK Z NEPOVRATNIM VENTILOM (za MR)</t>
  </si>
  <si>
    <t>SET  ZA CT INJEKTOR</t>
  </si>
  <si>
    <t xml:space="preserve">kompatibilno z injektorjem Medrad Stellant </t>
  </si>
  <si>
    <t>CEV ZA POVEZAVO NA PACIENTA (za CT)</t>
  </si>
  <si>
    <t>za 1xup., z dvema nepovratnima ventiloma, in varovalnim kontaktom za preprečitev naključnih kontaminacij pri rokovanju, dol. 250cm</t>
  </si>
  <si>
    <t>kompatibilno z injektorjem Medrad Stellant injektor</t>
  </si>
  <si>
    <t>LINIJA ZA INFUZIJO 320CM  ZA MRI injektor MAX3</t>
  </si>
  <si>
    <t>kompatibilno z injektorjem MAX3, Urlich Medical</t>
  </si>
  <si>
    <t>LINIJA ZA CELODNEVNO UP  ZA MRI injektor MAX3</t>
  </si>
  <si>
    <t>z držali za stekleničke s kontrastnim sredstvom, premer vratu steklenice 21 mm; kompatibilno z injektorjem MAX3, Urlich Medical</t>
  </si>
  <si>
    <t>SET INFUZIJSKI (LINIJA+KONEKTOR) ZA MRI injektor MAX3</t>
  </si>
  <si>
    <t>Set mora vsebovati: konektor + linijo za infuzijo 320 cm, za uporabo s prednapolnjenimi brizgami; kompatibilno z injektorjem MAX3, Urlich Medical</t>
  </si>
  <si>
    <t>podsklop: ODEJA HLADILNA</t>
  </si>
  <si>
    <t>ODEJA HLADILNA</t>
  </si>
  <si>
    <t>ODEJA HLADILNA, za odrasle</t>
  </si>
  <si>
    <t>Materiali morajo biti lahki in prijazni koži. Blazina je iz večih slojev, kjer se osrednji del polni z vodo. Odeja je primerna za ohlajanje ali gretje kritično bolnih pacientov. Zaobjeti mora vso površino telesa. Odeja se fiksira z obliži na ježke, ki so že pritrjeni na samo odejo.</t>
  </si>
  <si>
    <t>Enkratno pakiranje, samo za enega pacienta.</t>
  </si>
  <si>
    <t>Odeja mora biti kompatibilna s Criticool Systemom. 3-je priključki.</t>
  </si>
  <si>
    <t>podsklop: BLAZINA GRELNA</t>
  </si>
  <si>
    <t>BLAZINA GRELNA</t>
  </si>
  <si>
    <t>BLAZINA GRELNA, velika</t>
  </si>
  <si>
    <t xml:space="preserve">Blazina je namenjena segrevanju pacientov med operacijo (blazina je za pod pacienta). Grelne blazine morajo biti kompatibilne z naročnikovo obstoječo aparaturo, ki v grelne blazine piha topel zrak, proizvajalca Kanmed (tip Kanmed-Warmcloud). Topel zrak iz blazine ne sme izhajati v okolico. </t>
  </si>
  <si>
    <t>Dimenzije: velika 200x55cm. Dovoljeno odstopanje v dimenziji: +/-5%.</t>
  </si>
  <si>
    <t>BLAZINA GRELNA, mala</t>
  </si>
  <si>
    <t>Dimenzije: mala 110 x 55cm. Dovoljeno odstopanje v dimenziji: +/-5%.</t>
  </si>
  <si>
    <t>podsklop: KANILA ZA IZVEDBO POLIGRAFIJE</t>
  </si>
  <si>
    <t>KANILA ZA IZVEDBO POLIGRAFIJE</t>
  </si>
  <si>
    <t>iz lahke cevi, ki se na enem koncu razcepi na dve manjši cevki, ki jo pacientu namestimo v nosnici,drugi, daljši konec pa se z navojem namesti na aparat</t>
  </si>
  <si>
    <t>kompatibilna z aparatom Weinmann Somnolab</t>
  </si>
  <si>
    <t>podsklop: OPORNICA ZA IMOBILIZACIJO  KANIL</t>
  </si>
  <si>
    <t>OPORNICA ZA IMOBILIZACIJO  KANIL</t>
  </si>
  <si>
    <t>OPORNICA ZA IMOBILIZACIJO  KANIL, za odrasle</t>
  </si>
  <si>
    <t>Komplet vsebuje opornico, ki je mehko podložena in trakove za fiksacijo. Za imobilizacijo roke pri nastavitvah venoznih in arterijskih dostopov.</t>
  </si>
  <si>
    <t>Je iz plastike, brez lateksa, za večkratno uporabo.</t>
  </si>
  <si>
    <t>podsklop: FILTER ZA HEMOADSORBCIJO CITOKINOV</t>
  </si>
  <si>
    <t>FILTER ZA HEMOADSORBCIJO CITOKINOV</t>
  </si>
  <si>
    <t>FILTER ZA HEMOADSORBCIJO CITOKINOV, 300 ML</t>
  </si>
  <si>
    <t>Namenjen je predvsem zdravljenju okužbe, uporablja se lahko do 24 ur. Adsorber je standardni vložek za polno kri in se lahko uporablja s konvencionalno opremo za dializo in hemofiltracijo.</t>
  </si>
  <si>
    <t>Ponujeni artikel mora odstranjevati citokine, metabolite (mioglobin, bilirubin, prosti hemoglobin, amoniak, žolčne kisline) ter PAMS in DAMS. Mora biti učinkovit tudi pri zdravljenju akutne okvare pljuč/ARDS, opeklinah, pri hudem nekrotizantnem pankreatitisu in hudih poškodbah druge etiologije. Izpolnjevanje zahtev  mora biti podprto z dokazi, t.j. objavami v strokovni literaturi, ki jih moramo imeti na voljo na zahtevo. Odstranjevati mora molekule z molekulsko maso do najmanj 55kDa. Omogočati mora pretok krvi od 100 do 700 ml/min.</t>
  </si>
  <si>
    <t>kot Cytosorb, kat. št. 30-0021</t>
  </si>
  <si>
    <t>ADAPTER 1 - CEV</t>
  </si>
  <si>
    <t>kot Cytosorb, kat.št. 1500-0100-11</t>
  </si>
  <si>
    <t>podsklop: NASTAVEKI ZA OTOSKOP RIESTER</t>
  </si>
  <si>
    <t>NASTAVEKI ZA OTOSKOP RIESTER</t>
  </si>
  <si>
    <t>NASTAVEK ZA OTOSKOP RIESTER 3 MM, ZA 1XUP.</t>
  </si>
  <si>
    <t>za uporabo z otoskopom ri-scope L1/L2</t>
  </si>
  <si>
    <t>NASTAVEK ZA OTOSKOP RIESTER 4 MM, ZA 1XUP.</t>
  </si>
  <si>
    <t>podsklop: OKULAR</t>
  </si>
  <si>
    <t>OKULAR</t>
  </si>
  <si>
    <t xml:space="preserve">OKULAR ZA PUPILOMETER NPI-200 </t>
  </si>
  <si>
    <t xml:space="preserve">Posamezno pakiranje, za enega pacienta, memorijski čip na katerega se hranijo izmerjeni podatki, možnost do 90 meritev ali več. </t>
  </si>
  <si>
    <t>kompatibilno z aparatom za merjenje očesnega ozadja (Npi-200, PUPILLOMETER, proizvajalec NeurOptics)</t>
  </si>
  <si>
    <t>podsklop: POTROŠNI MATERIAL ZA APARAT ZA HITRO ANALIZO ARTERIJSKE KRVI</t>
  </si>
  <si>
    <t>POTROŠNI MATERIAL ZA APARAT ZA HITRO ANALIZO ARTERIJSKE KRVI</t>
  </si>
  <si>
    <t>KARTUŠA ACTc za kontrolo koagulacije krvi, količina krvi 40 ul</t>
  </si>
  <si>
    <t>Kompatibilno z aparatom I-STAT</t>
  </si>
  <si>
    <t>KARTUŠA EC8+ za kontrolo elektrolitov, hemograma in krvnih plinov</t>
  </si>
  <si>
    <t>podsklop: POTROŠNI MATERIAL ZA EEG PREISKAVE</t>
  </si>
  <si>
    <t>POTROŠNI MATERIAL ZA EEG PREISKAVE</t>
  </si>
  <si>
    <t>GEL ZA EEG 473 ML</t>
  </si>
  <si>
    <t>Prevodni gel za EEG preiskave. Namenjen za uporabo kositrovih ali pozlačenih EEG elektrod. Tekoča sestava.</t>
  </si>
  <si>
    <t xml:space="preserve">IGLA KOVINSKA STER 16G ZA NANOS EEG GELA </t>
  </si>
  <si>
    <t>Kovinska sterilna igla za nanos EEG gela. Možnost priključitve na klasično brizgo. Topa konica.</t>
  </si>
  <si>
    <t>GEL ZA ČIŠČENJE EEG KAP 709 ML</t>
  </si>
  <si>
    <t>podsklop: VREČKA ZA URIN  ZA ODRASLE</t>
  </si>
  <si>
    <t>VREČKA ZA URIN  ZA ODRASLE</t>
  </si>
  <si>
    <t>VREČKA ZA URIN, ODRASLI, sterilna</t>
  </si>
  <si>
    <t>Graduirana, kapaciteta vrečke 2-4 l, obvezna nepovratna valvula, vrečka mora biti na izpust, dolžina drenažne cevi od 130 do 150 cm; na drenažni cevi nameščen stišček in univerzalni nastavek za povezavo z urinskim katetrom ; imeti mora brezigelni nastavek za sterilni odvzem urina; vsebovati mora komoro za kapljični pretok urina</t>
  </si>
  <si>
    <t>omogočena mora biti enostavna namestitev na posteljo (ne na trakove)</t>
  </si>
  <si>
    <t>VREČKA ZA URNO DIUREZO, sterilna</t>
  </si>
  <si>
    <t>Kapaciteta 2-3 l. Imeti mora brezigelni nastavek za sterilni odvzem urina, graduirano merilno posodo za natančno spremljanje urne diureze z antibakterijskim filtrom, nepovratno valvulo in Pasteurjevo komoro,  vrečka mora biti na izpust; merilna posoda se mora z obratom in dvigom  enostavno izpraznit v zbiralno vrečko. Dolžina drenažne cevi od 130 do 150 cm; dovolj širok notranji volumen in gladka notranja površina. Na drenažni cevi nameščen stišček in univerzalni nastavek za povezavo z urinskim katetrom.</t>
  </si>
  <si>
    <t>omogočena mora biti enostavna namestitev na posteljo (ne na trakove); graduacija mora biti dobro vidna in natančna</t>
  </si>
  <si>
    <t>VREČKA ZA PRIKLOP NA NEFROSTOMO 750-800 ml</t>
  </si>
  <si>
    <t>Graduirana, z natančnimi oznakami; priklop na nefrostomski kateter z LL navojem; brez lateksa, z držalom, možnost sterilnega odvzema urina</t>
  </si>
  <si>
    <t>VREČKA ZA URETRALNI KATETER 2 l</t>
  </si>
  <si>
    <t>Graduirana, z natančnimi oznakami; priklop na ureterni kateter z navojem (lahko tudi s smrečico), brez lateksa, možnost sterilnega odvzema urina</t>
  </si>
  <si>
    <t>podsklop: VREČKA ZA URIN ZA OTROKE</t>
  </si>
  <si>
    <t>VREČKA ZA URIN ZA OTROKE</t>
  </si>
  <si>
    <t>VREČKA ZA URIN, STERILNA, PEDIATRIČNA, VOLUMEN MED 90-120 ML</t>
  </si>
  <si>
    <t>Vrečka mora imeti lepljivo podlogo za okoli otrokovih genitalij, primerna mora biti za dečke in deklice, ne sme puščati, mora se dobro prilegati, omogočati sterilen odvzem urina, lahko in neboleče odstranjevanje, koži prijazna, ne povzroča alergij</t>
  </si>
  <si>
    <t>podsklop: PRIPOMOČKI ZA OVIRANJE PACIENTOV</t>
  </si>
  <si>
    <t>PRIPOMOČKI ZA OVIRANJE PACIENTOV</t>
  </si>
  <si>
    <t>PAS ZA NEMIRNE PACIENTE, za 1xup.</t>
  </si>
  <si>
    <t>Mehak del, ki zaobjame roko ali nogo pacienta, z morebitnimi ježki fiksacije, z dvema dodatnima trakovoma za pričvrstitev na postelj. Pri trakovih naj bodo  nameščeni kovinski obročki , ki preprečujejo zategovanje pasov okoli okončin.</t>
  </si>
  <si>
    <t>Podana mora biti cena za 1 par.</t>
  </si>
  <si>
    <t>ROKAVICA – ZAŠČITNI LOPARČEK ZA NEMIRNE PACIENTE M</t>
  </si>
  <si>
    <t>Podložena rokavica z poliestrskimi trakovi, plastičen vložek, zapiranje na ježka. Zgornji del rokavice je v obliki mreže.</t>
  </si>
  <si>
    <t>ROKAVICA – ZAŠČITNI LOPARČEK ZA NEMIRNE PACIENTE L</t>
  </si>
  <si>
    <t>28.</t>
  </si>
  <si>
    <t>podsklop: VREČKE ZA LAJŠANJE BOLEČIN</t>
  </si>
  <si>
    <t>VREČKE ZA LAJŠANJE BOLEČIN</t>
  </si>
  <si>
    <t xml:space="preserve">VREČKA ZA LAJŠANJE BOLEČIN, srednja </t>
  </si>
  <si>
    <t>Za hladno in toplo terapijo. Možnost segrevanja v mikrovalovni pečici ali v vroči vodi ter hlajenje v hladilniku ali zamarzovalniku. Polnjena z barvnim gelom, za večkratno uporabo.</t>
  </si>
  <si>
    <t xml:space="preserve">VREČKA ZA LAJŠANJE BOLEČIN, MALA </t>
  </si>
  <si>
    <t>VREČKA ZA LAJŠANJE BOLEČIN, velika</t>
  </si>
  <si>
    <t>29.</t>
  </si>
  <si>
    <t>podsklop: TERMOMETRI MEDICINSKI</t>
  </si>
  <si>
    <t>TERMOMETRI MEDICINSKI</t>
  </si>
  <si>
    <t>TERMOMETER DIGITALNI</t>
  </si>
  <si>
    <t>Natančnost meritve: odstopanje +/-0,1 ° C; ohišje je vodotesno in se lahko razkužuje; konec meritve opozori zvočni signal, funkcija shranitve zadnje meritve temperature, avtomatski izklop; sporoči motnjo v merjenju.</t>
  </si>
  <si>
    <t>TERMOMETER DIGITALNI, Z GIBLJIVO KONICO</t>
  </si>
  <si>
    <t>TERMOMETER TELESNI BREZ HG</t>
  </si>
  <si>
    <t>Visoka natančnost merjenja; stekleno ohišje, ki omogoča popolno vodotesnost in enostavno čiščenje in razkuževanje; shranjeno v zaščitni škatli.</t>
  </si>
  <si>
    <t>Po meritvi enostavno in takojšnje zbijanje skale.</t>
  </si>
  <si>
    <t>30.</t>
  </si>
  <si>
    <t>podsklop: ZAPESTNICE IDENTIFIKACIJSKE</t>
  </si>
  <si>
    <t>ZAPESTNICE IDENTIFIKACIJSKE</t>
  </si>
  <si>
    <t>ZAPESTNICA – TRAK ZA UMRLE</t>
  </si>
  <si>
    <t>Izdelana iz ekološkega PVC, bele barve, na eni strani prosojen PVC.</t>
  </si>
  <si>
    <t>ZAPESTNICA MAOT IDENTIFIKACISJKA  - VELIKA MODRA</t>
  </si>
  <si>
    <t>Izdelane iz ekološkega PVC, modre barve, ustrezna velikost, ni možna odstranitev  z zapirali, vodotesna, na eni strani prozoren PVC. Z logotipom SBNM.</t>
  </si>
  <si>
    <t>ZAPESTNICA MAOT IDENTIFIKACIJSKA  - MALA MODRA</t>
  </si>
  <si>
    <t>ZAPESTNICA MAOT IDENTIFIKACIJSKA  - RUMENA</t>
  </si>
  <si>
    <t>ZAPESTNICA ZA NOVOROJENČKE - SMREČICA</t>
  </si>
  <si>
    <t>Smrečica je dodatna zapestnica za novorojenčka, iz mehkega gumastega materiala, označena s številko poroda. Zapenja se s pomočjo lastne oblike (smrečaste), kar onemogoča odpenjanje.</t>
  </si>
  <si>
    <t>ZAPESTNICA KPL - MATI, OTROK</t>
  </si>
  <si>
    <t xml:space="preserve">   
Velika silikonska zapestnica, z logotipom SBNM (prilegajoča roki porodnice oziroma otročnice) in mala silikonska zapestnica (prilegajoča roki novorojenčka) sta iz zelo mehkega in upogljivega materiala, kar omogoča dobro prileganje. Robovi so mehki. Vtisnjeno imata tekočo številko poroda v določenem letu. Omogočata vstavljanje kartončka z s podatki porodnice in novorojenca. Zapestnici se vodotesno zapirata z nalepko in s tem onemogočata vdor vode vanju. Na roko se zapenjata s sponko, katera onemogoči odpenjanje.</t>
  </si>
  <si>
    <t>1 kos = 1 kpl</t>
  </si>
  <si>
    <t>31.</t>
  </si>
  <si>
    <t>podsklop: PREDPRAŽNIK BAKTERICIDNI</t>
  </si>
  <si>
    <t>PREDPRAŽNIK BAKTERICIDNI</t>
  </si>
  <si>
    <t>PREDPRAZNIK BAKTERIC. , DIM. 114 -120 x 45-60 cm</t>
  </si>
  <si>
    <t>Brezbarvna ali modra folija, samolepljiva spodnja in zgornja stran.</t>
  </si>
  <si>
    <t>Za dnevno menjavanje in zagotavljanje filtra v op. sobi.</t>
  </si>
  <si>
    <t>1 kos = 1 predpražnik</t>
  </si>
  <si>
    <t>32.</t>
  </si>
  <si>
    <t>podsklop: POSODICE ZA RAZNE BIOLOŠKE VZORCE</t>
  </si>
  <si>
    <t>POSODICE ZA RAZNE BIOLOŠKE VZORCE</t>
  </si>
  <si>
    <t>POSODICA PE   50-60 ML, NESTERILNA</t>
  </si>
  <si>
    <t>Prozorna, da je viden material. Z varnim navojnim zamaškom. Dobro tesnenje, primerno tudi za hlapljive tekočine (formalin). Z napisnim poljem. Namenjeno za citološke in histološke preiskave.</t>
  </si>
  <si>
    <t>Namenjeno za citološke in histološke preiskave.</t>
  </si>
  <si>
    <t>POSODICA PE, vol. 120-150 ML, STERILNA</t>
  </si>
  <si>
    <t>Graduirana, za enkratno uporabo.  Pokrov na navoj. Sterilna, z dvojnim tesnenjem. Posamezno pakirana. Dno posod mora biti narebričeno za lažji oprijem. Za odvzem različnih bioloških vzorcev, za mikrobiološke preiskave.</t>
  </si>
  <si>
    <t>POSODICA PE ZA BLATO Z ŽLIČKO 20-30ML</t>
  </si>
  <si>
    <t>Nesterilna, prozorna,  posodica za blato z žličko 30ml iz PP. Z navojnim pokrovom. Dobro tesnenje. Z napisnim poljem.</t>
  </si>
  <si>
    <t>33.</t>
  </si>
  <si>
    <t>podsklop: POTROŠNI MATERIAL VEZAN NA VIDEOLARINGOSKOP MCGRATH</t>
  </si>
  <si>
    <t>POTROŠNI MATERIAL VEZAN NA VIDEOLARINGOSKOP MCGRATH</t>
  </si>
  <si>
    <t xml:space="preserve">ŽLICA ST LARINGOSKOP MCGRATH MAC ŠT.3 </t>
  </si>
  <si>
    <t xml:space="preserve">ŽLICA ST LARINGOSKOP MCGRATH MAC ŠT.4 </t>
  </si>
  <si>
    <t xml:space="preserve">ŽLICA ST LARINGOSKOP MCGRATH MAC X ŠT.3 </t>
  </si>
  <si>
    <t>za težko intubacijo</t>
  </si>
  <si>
    <t>34.</t>
  </si>
  <si>
    <t xml:space="preserve">podsklop: NOGAVICA ANTITROMBOTIČNA </t>
  </si>
  <si>
    <t xml:space="preserve">NOGAVICA ANTITROMBOTIČNA </t>
  </si>
  <si>
    <t>NOGAVICA ANTITROMBOTIČNA VELIKOST: S, M, L IN XL NORMALNA/DOLGA</t>
  </si>
  <si>
    <t>Antitrombotične nogavice naj učinkovito pomagajo pri preprečevanju globokih venskih trombozo in zmanjšanju tveganja za pljučno embolijo pri nepomičnih pacientih. Posebna tehnika pletenja naj zagotavlja dvosmerno raztezanje tkanine. Anatomska oblika in raztegljivost nogavice naj zagotavljata prileganje široki paleti oblik nog, hkrati pa naj ohranja pritisk. Naj bodo mehke, koži prijazne in zračno prepustne in s tem naj zagotavljajo udobje pri nošenju. Stegenski pas naj bo koži prijazen, ob enem pa naj zmanjšuje tveganje za alergijske reakcije in naj se ne zloži nazaj ali mečka. Izmenična peta naj omogoča pravilen položaj nogavice. Opazovalno okence naj bo odmaknjeno od skrajnega prsta na hrbtni strani stopala in naj omogoča enostavno in hitro oceno varnosti. Barvna kombinacija na opazovalnem oknu naj omogoča enostaven sistem za hitro prepoznavanje velikosti in olajšano razvrščanje. Material naj bo visoko vzdržljiv in terapevtsko zanesljiv.</t>
  </si>
  <si>
    <t>35.</t>
  </si>
  <si>
    <t>podsklop: POTROŠNI MATERIAL ZA ANALIZATOR ROTEM SIGMA</t>
  </si>
  <si>
    <t>POTROŠNI MATERIAL ZA ANALIZATOR ROTEM SIGMA</t>
  </si>
  <si>
    <t>KARTUŠA ZA TROMBOELASTOMETRIJO</t>
  </si>
  <si>
    <t>Kartuše morajo omogočati izvedbo 4 različnih testov hkrati. Aktivacija intrinzične poti, aktivacija ekstrinzične poti, aktivacija ekstrinzične poti s citohalazinom D, aktivacija ekstrinzične poti s traneksaminsko kislino.</t>
  </si>
  <si>
    <t xml:space="preserve">Kartuše morajo biti kompatibilne s POCT analizatorjem za rotacijsko tromboelastometrijo na kartušni sistem ter potrjene s strani proizvajalca analizatorja. </t>
  </si>
  <si>
    <t>KARTUŠA ZA HEP</t>
  </si>
  <si>
    <t>Kartuše morajo omogočati izvedbo 4 različnih testov hkrati. Aktivacija intrinzične poti, aktivacija ekstrinzične poti, aktivacija ekstrinzične poti s citohalazinom D, aktivacija intrinzične poti s heparinazo.</t>
  </si>
  <si>
    <t xml:space="preserve">KONTROLA ROTROL N </t>
  </si>
  <si>
    <t>Material, potreben za izvedbo kontrol: Kontrolni material mora biti primeren za izvedbo na kartušah. Kontrole se izvajajo enkrat tedensko. Kontrolni material mora biti na voljo v dveh nivojih:Kontrola z normalnimi vrednostmi in kontrola s patološkimi vrednostmi. Kontrolna kartuša za preverjanje elektronskega delovanja sistema. Kontrola sistema se izvaja enkrat tedensko.</t>
  </si>
  <si>
    <t>KONTROLA ROTROL P</t>
  </si>
  <si>
    <t>36.</t>
  </si>
  <si>
    <t>podsklop: PRESERVATIV ZA ULTRAZVOČNE PREISKAVE</t>
  </si>
  <si>
    <t>PRESERVATIV ZA ULTRAZVOČNE PREISKAVE</t>
  </si>
  <si>
    <t>Za enkratno uporabo, mora ščititi pacienta in ultrazvočno sondo pred škodljivimi vplivi, onemogoča prenos kužnih bolezni, se dobro prilega ultrazvočni sondi.</t>
  </si>
  <si>
    <t>Kondomi morajo biti ustrezni tako za transvaginalni UZ kot za transrektalni UZ.</t>
  </si>
  <si>
    <t>37.</t>
  </si>
  <si>
    <t>podsklop: OSTALI DROBNI MEDICINSKI POTROŠNI MATERIAL</t>
  </si>
  <si>
    <t>OSTALI DROBNI MEDICINSKI POTROŠNI MATERIAL</t>
  </si>
  <si>
    <t>DROBILEC ZA TABLETE</t>
  </si>
  <si>
    <t>Izdelan iz umetne mase,sestavljen iz posodice in navoja. Navoj mora biti močan, da se nekajkrat zavrti in ob tem tablete zdrobi v prah, zdravilo ne sme ostajati med zarezami v posodi.</t>
  </si>
  <si>
    <t>Omogočati mora enostavno uporabo in čiščenje.</t>
  </si>
  <si>
    <t>REZILO ZA TABLETE</t>
  </si>
  <si>
    <t>Izdelan iz trde plastike in kovinskega rezila. Rezilo mora  omogočati natančno in enostavno rezanje tablete.</t>
  </si>
  <si>
    <t>ZAMAŠEK UŠESNI PROTI HRUPU, BREZ VRVICE</t>
  </si>
  <si>
    <t>Za enkratno uporabo, zagotavljati morajo dobro prilagodljivost sluhovodu in dobro tesnjenje, so gladke površine in mehki.</t>
  </si>
  <si>
    <t>par</t>
  </si>
  <si>
    <t>POSODICA ZA ZOBNE PROTEZE</t>
  </si>
  <si>
    <t>Naročnik dopušča tudi lonček za mazila 200-250 g, dim.: premer 8-8,5 cm, višina 6-7, 5 cm.</t>
  </si>
  <si>
    <t>Iz trde, neprozorne plastike, s pokrovom,ki tesni</t>
  </si>
  <si>
    <t>Namenjena za shranjevanje in kemično čiščenje zobne proteze</t>
  </si>
  <si>
    <t>POSODICA ZA SPUTUM 120-125 ML Z NAVOJEM</t>
  </si>
  <si>
    <t>Iz neprozorne, trde plastike, pokrov na navoj, za 1x uporabo.</t>
  </si>
  <si>
    <t>Uporablja se kot pljuvalnik</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</si>
</sst>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0.0000;"/>
    <numFmt numFmtId="165" formatCode="0.0000%"/>
    <numFmt numFmtId="166" formatCode="0.0%"/>
  </numFmts>
  <fonts count="7" x14ac:knownFonts="1">
    <font>
      <sz val="11"/>
      <color theme="1"/>
      <name val="Calibri"/>
      <family val="2"/>
      <charset val="238"/>
      <scheme val="minor"/>
    </font>
    <font>
      <sz val="10"/>
      <color indexed="8"/>
      <name val="Arial"/>
      <family val="2"/>
      <charset val="238"/>
    </font>
    <font>
      <b/>
      <sz val="14"/>
      <color indexed="8"/>
      <name val="Arial"/>
      <family val="2"/>
      <charset val="238"/>
    </font>
    <font>
      <b/>
      <sz val="10"/>
      <color indexed="9"/>
      <name val="Arial"/>
      <family val="2"/>
      <charset val="238"/>
    </font>
    <font>
      <b/>
      <sz val="10"/>
      <color indexed="8"/>
      <name val="Arial"/>
      <family val="2"/>
      <charset val="238"/>
    </font>
    <font>
      <sz val="7"/>
      <color indexed="8"/>
      <name val="Small Fonts"/>
      <charset val="238"/>
    </font>
    <font>
      <b/>
      <sz val="12"/>
      <color indexed="8"/>
      <name val="Arial"/>
      <family val="2"/>
      <charset val="238"/>
    </font>
  </fonts>
  <fills count="6">
    <fill>
      <patternFill patternType="none"/>
    </fill>
    <fill>
      <patternFill patternType="gray125"/>
    </fill>
    <fill>
      <patternFill patternType="solid">
        <fgColor indexed="48"/>
        <bgColor indexed="64"/>
      </patternFill>
    </fill>
    <fill>
      <patternFill patternType="solid">
        <fgColor indexed="9"/>
        <bgColor indexed="64"/>
      </patternFill>
    </fill>
    <fill>
      <patternFill patternType="solid">
        <fgColor rgb="FFFFFFD2"/>
        <bgColor indexed="64"/>
      </patternFill>
    </fill>
    <fill>
      <patternFill patternType="solid">
        <fgColor indexed="44"/>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5">
    <xf numFmtId="0" fontId="0" fillId="0" borderId="0"/>
    <xf numFmtId="0" fontId="1" fillId="0" borderId="0">
      <alignment horizontal="left" vertical="center"/>
    </xf>
    <xf numFmtId="0" fontId="2" fillId="0" borderId="0">
      <alignment horizontal="left" vertical="center"/>
    </xf>
    <xf numFmtId="0" fontId="1" fillId="0" borderId="1">
      <alignment horizontal="left" vertical="center" wrapText="1"/>
    </xf>
    <xf numFmtId="0" fontId="3" fillId="2" borderId="0">
      <alignment horizontal="left" vertical="center"/>
    </xf>
  </cellStyleXfs>
  <cellXfs count="80">
    <xf numFmtId="0" fontId="0" fillId="0" borderId="0" xfId="0"/>
    <xf numFmtId="0" fontId="1" fillId="0" borderId="0" xfId="1">
      <alignment horizontal="left" vertical="center"/>
    </xf>
    <xf numFmtId="0" fontId="2" fillId="0" borderId="0" xfId="2">
      <alignment horizontal="left" vertical="center"/>
    </xf>
    <xf numFmtId="0" fontId="1" fillId="3" borderId="3" xfId="1" applyFill="1" applyBorder="1" applyAlignment="1">
      <alignment horizontal="left" vertical="center" wrapText="1"/>
    </xf>
    <xf numFmtId="0" fontId="1" fillId="3" borderId="4" xfId="1" applyFill="1" applyBorder="1" applyAlignment="1">
      <alignment horizontal="left" vertical="center" wrapText="1"/>
    </xf>
    <xf numFmtId="0" fontId="1" fillId="3" borderId="5" xfId="1" applyFill="1" applyBorder="1" applyAlignment="1">
      <alignment horizontal="left" vertical="center" wrapText="1"/>
    </xf>
    <xf numFmtId="0" fontId="5" fillId="0" borderId="0" xfId="1" applyFont="1" applyAlignment="1">
      <alignment horizontal="left" vertical="center"/>
    </xf>
    <xf numFmtId="0" fontId="3" fillId="2" borderId="6" xfId="4" applyBorder="1">
      <alignment horizontal="left" vertical="center"/>
    </xf>
    <xf numFmtId="0" fontId="3" fillId="2" borderId="7" xfId="4" applyBorder="1">
      <alignment horizontal="left" vertical="center"/>
    </xf>
    <xf numFmtId="0" fontId="1" fillId="0" borderId="8" xfId="3" applyBorder="1" applyAlignment="1">
      <alignment horizontal="right" vertical="center" wrapText="1"/>
    </xf>
    <xf numFmtId="0" fontId="4" fillId="0" borderId="9" xfId="3" applyFont="1" applyBorder="1">
      <alignment horizontal="left" vertical="center" wrapText="1"/>
    </xf>
    <xf numFmtId="0" fontId="1" fillId="0" borderId="10" xfId="3" applyBorder="1" applyAlignment="1">
      <alignment horizontal="right" vertical="center" wrapText="1"/>
    </xf>
    <xf numFmtId="0" fontId="4" fillId="0" borderId="11" xfId="3" applyFont="1" applyBorder="1">
      <alignment horizontal="left" vertical="center" wrapText="1"/>
    </xf>
    <xf numFmtId="0" fontId="1" fillId="0" borderId="12" xfId="3" applyBorder="1" applyAlignment="1">
      <alignment horizontal="right" vertical="center" wrapText="1"/>
    </xf>
    <xf numFmtId="0" fontId="4" fillId="0" borderId="13" xfId="3" applyFont="1" applyBorder="1" applyProtection="1">
      <alignment horizontal="left" vertical="center" wrapText="1"/>
      <protection locked="0"/>
    </xf>
    <xf numFmtId="0" fontId="4" fillId="4" borderId="9" xfId="3" applyFont="1" applyFill="1" applyBorder="1" applyProtection="1">
      <alignment horizontal="left" vertical="center" wrapText="1"/>
      <protection locked="0"/>
    </xf>
    <xf numFmtId="0" fontId="4" fillId="4" borderId="11" xfId="3" applyFont="1" applyFill="1" applyBorder="1" applyProtection="1">
      <alignment horizontal="left" vertical="center" wrapText="1"/>
      <protection locked="0"/>
    </xf>
    <xf numFmtId="0" fontId="4" fillId="4" borderId="13" xfId="3" applyFont="1" applyFill="1" applyBorder="1" applyProtection="1">
      <alignment horizontal="left" vertical="center" wrapText="1"/>
      <protection locked="0"/>
    </xf>
    <xf numFmtId="0" fontId="3" fillId="2" borderId="14" xfId="4" applyBorder="1">
      <alignment horizontal="left" vertical="center"/>
    </xf>
    <xf numFmtId="0" fontId="1" fillId="5" borderId="15" xfId="3" applyFill="1" applyBorder="1">
      <alignment horizontal="left" vertical="center" wrapText="1"/>
    </xf>
    <xf numFmtId="0" fontId="1" fillId="5" borderId="16" xfId="3" applyFill="1" applyBorder="1">
      <alignment horizontal="left" vertical="center" wrapText="1"/>
    </xf>
    <xf numFmtId="0" fontId="1" fillId="5" borderId="17" xfId="3" applyFill="1" applyBorder="1">
      <alignment horizontal="left" vertical="center" wrapText="1"/>
    </xf>
    <xf numFmtId="0" fontId="1" fillId="0" borderId="18" xfId="3" applyBorder="1">
      <alignment horizontal="left" vertical="center" wrapText="1"/>
    </xf>
    <xf numFmtId="0" fontId="1" fillId="0" borderId="18" xfId="3" applyBorder="1" applyAlignment="1">
      <alignment horizontal="center" vertical="center" wrapText="1"/>
    </xf>
    <xf numFmtId="3" fontId="1" fillId="0" borderId="18" xfId="3" applyNumberFormat="1" applyBorder="1" applyAlignment="1">
      <alignment horizontal="right" vertical="center" wrapText="1"/>
    </xf>
    <xf numFmtId="164" fontId="1" fillId="4" borderId="18" xfId="3" applyNumberFormat="1" applyFill="1" applyBorder="1" applyAlignment="1" applyProtection="1">
      <alignment horizontal="right" vertical="center" wrapText="1"/>
      <protection locked="0"/>
    </xf>
    <xf numFmtId="3" fontId="1" fillId="4" borderId="18" xfId="3" applyNumberFormat="1" applyFill="1" applyBorder="1" applyAlignment="1" applyProtection="1">
      <alignment horizontal="right" vertical="center" wrapText="1"/>
      <protection locked="0"/>
    </xf>
    <xf numFmtId="164" fontId="1" fillId="0" borderId="18" xfId="3" applyNumberFormat="1" applyBorder="1" applyAlignment="1" applyProtection="1">
      <alignment horizontal="right" vertical="center" wrapText="1"/>
      <protection hidden="1"/>
    </xf>
    <xf numFmtId="165" fontId="1" fillId="4" borderId="18" xfId="3" applyNumberFormat="1" applyFill="1" applyBorder="1" applyAlignment="1" applyProtection="1">
      <alignment horizontal="right" vertical="center" wrapText="1"/>
      <protection locked="0"/>
    </xf>
    <xf numFmtId="166" fontId="1" fillId="4" borderId="18" xfId="3" applyNumberFormat="1" applyFill="1" applyBorder="1" applyAlignment="1" applyProtection="1">
      <alignment horizontal="right" vertical="center" wrapText="1"/>
      <protection locked="0"/>
    </xf>
    <xf numFmtId="0" fontId="1" fillId="4" borderId="18" xfId="3" applyFill="1" applyBorder="1" applyProtection="1">
      <alignment horizontal="left" vertical="center" wrapText="1"/>
      <protection locked="0"/>
    </xf>
    <xf numFmtId="0" fontId="1" fillId="4" borderId="9" xfId="3" applyFill="1" applyBorder="1" applyProtection="1">
      <alignment horizontal="left" vertical="center" wrapText="1"/>
      <protection locked="0"/>
    </xf>
    <xf numFmtId="0" fontId="1" fillId="0" borderId="1" xfId="3" applyBorder="1">
      <alignment horizontal="left" vertical="center" wrapText="1"/>
    </xf>
    <xf numFmtId="0" fontId="1" fillId="0" borderId="1" xfId="3" applyBorder="1" applyAlignment="1">
      <alignment horizontal="center" vertical="center" wrapText="1"/>
    </xf>
    <xf numFmtId="3" fontId="1" fillId="0" borderId="1" xfId="3" applyNumberFormat="1" applyBorder="1" applyAlignment="1">
      <alignment horizontal="right" vertical="center" wrapText="1"/>
    </xf>
    <xf numFmtId="164" fontId="1" fillId="4" borderId="1" xfId="3" applyNumberFormat="1" applyFill="1" applyBorder="1" applyAlignment="1" applyProtection="1">
      <alignment horizontal="right" vertical="center" wrapText="1"/>
      <protection locked="0"/>
    </xf>
    <xf numFmtId="3" fontId="1" fillId="4" borderId="1" xfId="3" applyNumberFormat="1" applyFill="1" applyBorder="1" applyAlignment="1" applyProtection="1">
      <alignment horizontal="right" vertical="center" wrapText="1"/>
      <protection locked="0"/>
    </xf>
    <xf numFmtId="164" fontId="1" fillId="0" borderId="1" xfId="3" applyNumberFormat="1" applyBorder="1" applyAlignment="1" applyProtection="1">
      <alignment horizontal="right" vertical="center" wrapText="1"/>
      <protection hidden="1"/>
    </xf>
    <xf numFmtId="165" fontId="1" fillId="4" borderId="1" xfId="3" applyNumberFormat="1" applyFill="1" applyBorder="1" applyAlignment="1" applyProtection="1">
      <alignment horizontal="right" vertical="center" wrapText="1"/>
      <protection locked="0"/>
    </xf>
    <xf numFmtId="166" fontId="1" fillId="4" borderId="1" xfId="3" applyNumberFormat="1" applyFill="1" applyBorder="1" applyAlignment="1" applyProtection="1">
      <alignment horizontal="right" vertical="center" wrapText="1"/>
      <protection locked="0"/>
    </xf>
    <xf numFmtId="0" fontId="1" fillId="4" borderId="1" xfId="3" applyFill="1" applyBorder="1" applyProtection="1">
      <alignment horizontal="left" vertical="center" wrapText="1"/>
      <protection locked="0"/>
    </xf>
    <xf numFmtId="0" fontId="1" fillId="4" borderId="11" xfId="3" applyFill="1" applyBorder="1" applyProtection="1">
      <alignment horizontal="left" vertical="center" wrapText="1"/>
      <protection locked="0"/>
    </xf>
    <xf numFmtId="0" fontId="1" fillId="0" borderId="19" xfId="3" applyBorder="1">
      <alignment horizontal="left" vertical="center" wrapText="1"/>
    </xf>
    <xf numFmtId="0" fontId="1" fillId="0" borderId="19" xfId="3" applyBorder="1" applyAlignment="1">
      <alignment horizontal="center" vertical="center" wrapText="1"/>
    </xf>
    <xf numFmtId="3" fontId="1" fillId="0" borderId="19" xfId="3" applyNumberFormat="1" applyBorder="1" applyAlignment="1">
      <alignment horizontal="right" vertical="center" wrapText="1"/>
    </xf>
    <xf numFmtId="164" fontId="1" fillId="4" borderId="19" xfId="3" applyNumberFormat="1" applyFill="1" applyBorder="1" applyAlignment="1" applyProtection="1">
      <alignment horizontal="right" vertical="center" wrapText="1"/>
      <protection locked="0"/>
    </xf>
    <xf numFmtId="3" fontId="1" fillId="4" borderId="19" xfId="3" applyNumberFormat="1" applyFill="1" applyBorder="1" applyAlignment="1" applyProtection="1">
      <alignment horizontal="right" vertical="center" wrapText="1"/>
      <protection locked="0"/>
    </xf>
    <xf numFmtId="164" fontId="1" fillId="0" borderId="19" xfId="3" applyNumberFormat="1" applyBorder="1" applyAlignment="1" applyProtection="1">
      <alignment horizontal="right" vertical="center" wrapText="1"/>
      <protection hidden="1"/>
    </xf>
    <xf numFmtId="165" fontId="1" fillId="4" borderId="19" xfId="3" applyNumberFormat="1" applyFill="1" applyBorder="1" applyAlignment="1" applyProtection="1">
      <alignment horizontal="right" vertical="center" wrapText="1"/>
      <protection locked="0"/>
    </xf>
    <xf numFmtId="166" fontId="1" fillId="4" borderId="19" xfId="3" applyNumberFormat="1" applyFill="1" applyBorder="1" applyAlignment="1" applyProtection="1">
      <alignment horizontal="right" vertical="center" wrapText="1"/>
      <protection locked="0"/>
    </xf>
    <xf numFmtId="0" fontId="1" fillId="4" borderId="19" xfId="3" applyFill="1" applyBorder="1" applyProtection="1">
      <alignment horizontal="left" vertical="center" wrapText="1"/>
      <protection locked="0"/>
    </xf>
    <xf numFmtId="0" fontId="1" fillId="4" borderId="13" xfId="3" applyFill="1" applyBorder="1" applyProtection="1">
      <alignment horizontal="left" vertical="center" wrapText="1"/>
      <protection locked="0"/>
    </xf>
    <xf numFmtId="0" fontId="3" fillId="2" borderId="2" xfId="4" applyBorder="1">
      <alignment horizontal="left" vertical="center"/>
    </xf>
    <xf numFmtId="0" fontId="1" fillId="5" borderId="2" xfId="3" applyFill="1" applyBorder="1">
      <alignment horizontal="left" vertical="center" wrapText="1"/>
    </xf>
    <xf numFmtId="0" fontId="1" fillId="0" borderId="20" xfId="3" applyBorder="1">
      <alignment horizontal="left" vertical="center" wrapText="1"/>
    </xf>
    <xf numFmtId="0" fontId="1" fillId="0" borderId="21" xfId="3" applyBorder="1">
      <alignment horizontal="left" vertical="center" wrapText="1"/>
    </xf>
    <xf numFmtId="0" fontId="1" fillId="0" borderId="22" xfId="3" applyBorder="1">
      <alignment horizontal="left" vertical="center" wrapText="1"/>
    </xf>
    <xf numFmtId="0" fontId="3" fillId="2" borderId="6" xfId="4" applyBorder="1" applyAlignment="1">
      <alignment horizontal="right" vertical="center"/>
    </xf>
    <xf numFmtId="0" fontId="1" fillId="0" borderId="9" xfId="3" applyBorder="1" applyAlignment="1">
      <alignment horizontal="right" vertical="center" wrapText="1"/>
    </xf>
    <xf numFmtId="0" fontId="1" fillId="0" borderId="11" xfId="3" applyBorder="1" applyAlignment="1">
      <alignment horizontal="right" vertical="center" wrapText="1"/>
    </xf>
    <xf numFmtId="0" fontId="1" fillId="0" borderId="13" xfId="3" applyBorder="1" applyAlignment="1">
      <alignment horizontal="right" vertical="center" wrapText="1"/>
    </xf>
    <xf numFmtId="0" fontId="4" fillId="0" borderId="15" xfId="3" applyFont="1" applyBorder="1">
      <alignment horizontal="left" vertical="center" wrapText="1"/>
    </xf>
    <xf numFmtId="164" fontId="4" fillId="0" borderId="16" xfId="3" applyNumberFormat="1" applyFont="1" applyBorder="1" applyAlignment="1" applyProtection="1">
      <alignment horizontal="right" vertical="center" wrapText="1"/>
      <protection hidden="1"/>
    </xf>
    <xf numFmtId="164" fontId="4" fillId="0" borderId="17" xfId="3" applyNumberFormat="1" applyFont="1" applyBorder="1" applyAlignment="1" applyProtection="1">
      <alignment horizontal="right" vertical="center" wrapText="1"/>
      <protection hidden="1"/>
    </xf>
    <xf numFmtId="0" fontId="1" fillId="0" borderId="16" xfId="3" applyBorder="1">
      <alignment horizontal="left" vertical="center" wrapText="1"/>
    </xf>
    <xf numFmtId="0" fontId="1" fillId="0" borderId="16" xfId="3" applyBorder="1" applyAlignment="1">
      <alignment horizontal="center" vertical="center" wrapText="1"/>
    </xf>
    <xf numFmtId="3" fontId="1" fillId="0" borderId="16" xfId="3" applyNumberFormat="1" applyBorder="1" applyAlignment="1">
      <alignment horizontal="right" vertical="center" wrapText="1"/>
    </xf>
    <xf numFmtId="164" fontId="1" fillId="4" borderId="16" xfId="3" applyNumberFormat="1" applyFill="1" applyBorder="1" applyAlignment="1" applyProtection="1">
      <alignment horizontal="right" vertical="center" wrapText="1"/>
      <protection locked="0"/>
    </xf>
    <xf numFmtId="3" fontId="1" fillId="4" borderId="16" xfId="3" applyNumberFormat="1" applyFill="1" applyBorder="1" applyAlignment="1" applyProtection="1">
      <alignment horizontal="right" vertical="center" wrapText="1"/>
      <protection locked="0"/>
    </xf>
    <xf numFmtId="164" fontId="1" fillId="0" borderId="16" xfId="3" applyNumberFormat="1" applyBorder="1" applyAlignment="1" applyProtection="1">
      <alignment horizontal="right" vertical="center" wrapText="1"/>
      <protection hidden="1"/>
    </xf>
    <xf numFmtId="165" fontId="1" fillId="4" borderId="16" xfId="3" applyNumberFormat="1" applyFill="1" applyBorder="1" applyAlignment="1" applyProtection="1">
      <alignment horizontal="right" vertical="center" wrapText="1"/>
      <protection locked="0"/>
    </xf>
    <xf numFmtId="166" fontId="1" fillId="4" borderId="16" xfId="3" applyNumberFormat="1" applyFill="1" applyBorder="1" applyAlignment="1" applyProtection="1">
      <alignment horizontal="right" vertical="center" wrapText="1"/>
      <protection locked="0"/>
    </xf>
    <xf numFmtId="0" fontId="1" fillId="4" borderId="16" xfId="3" applyFill="1" applyBorder="1" applyProtection="1">
      <alignment horizontal="left" vertical="center" wrapText="1"/>
      <protection locked="0"/>
    </xf>
    <xf numFmtId="0" fontId="1" fillId="4" borderId="17" xfId="3" applyFill="1" applyBorder="1" applyProtection="1">
      <alignment horizontal="left" vertical="center" wrapText="1"/>
      <protection locked="0"/>
    </xf>
    <xf numFmtId="0" fontId="1" fillId="0" borderId="2" xfId="3" applyBorder="1">
      <alignment horizontal="left" vertical="center" wrapText="1"/>
    </xf>
    <xf numFmtId="0" fontId="1" fillId="0" borderId="15" xfId="3" applyBorder="1" applyAlignment="1">
      <alignment horizontal="right" vertical="center" wrapText="1"/>
    </xf>
    <xf numFmtId="0" fontId="1" fillId="0" borderId="17" xfId="3" applyBorder="1" applyAlignment="1">
      <alignment horizontal="right" vertical="center" wrapText="1"/>
    </xf>
    <xf numFmtId="0" fontId="6" fillId="0" borderId="0" xfId="2" applyFont="1">
      <alignment horizontal="left" vertical="center"/>
    </xf>
    <xf numFmtId="0" fontId="2" fillId="0" borderId="0" xfId="2" applyAlignment="1">
      <alignment horizontal="right" vertical="center"/>
    </xf>
    <xf numFmtId="0" fontId="1" fillId="0" borderId="0" xfId="1" applyProtection="1">
      <alignment horizontal="left" vertical="center"/>
      <protection hidden="1"/>
    </xf>
  </cellXfs>
  <cellStyles count="5">
    <cellStyle name="JN-naslov" xfId="2"/>
    <cellStyle name="JN-naslov tabele" xfId="4"/>
    <cellStyle name="JN-navadno" xfId="1"/>
    <cellStyle name="JN-tabela" xfId="3"/>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1</xdr:col>
      <xdr:colOff>1532323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2</xdr:col>
      <xdr:colOff>351223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2</xdr:col>
      <xdr:colOff>351223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1</xdr:col>
      <xdr:colOff>1532323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B47"/>
  <sheetViews>
    <sheetView tabSelected="1" workbookViewId="0"/>
  </sheetViews>
  <sheetFormatPr defaultRowHeight="12.75" x14ac:dyDescent="0.25"/>
  <cols>
    <col min="1" max="1" width="4.7109375" style="1" customWidth="1"/>
    <col min="2" max="2" width="120.7109375" style="1" customWidth="1"/>
    <col min="3" max="16384" width="9.140625" style="1"/>
  </cols>
  <sheetData>
    <row r="4" spans="2:2" ht="18" x14ac:dyDescent="0.25">
      <c r="B4" s="2" t="s">
        <v>0</v>
      </c>
    </row>
    <row r="5" spans="2:2" ht="13.5" thickBot="1" x14ac:dyDescent="0.3"/>
    <row r="6" spans="2:2" x14ac:dyDescent="0.25">
      <c r="B6" s="3" t="s">
        <v>1</v>
      </c>
    </row>
    <row r="7" spans="2:2" x14ac:dyDescent="0.25">
      <c r="B7" s="4"/>
    </row>
    <row r="8" spans="2:2" ht="38.25" x14ac:dyDescent="0.25">
      <c r="B8" s="4" t="s">
        <v>2</v>
      </c>
    </row>
    <row r="9" spans="2:2" x14ac:dyDescent="0.25">
      <c r="B9" s="4"/>
    </row>
    <row r="10" spans="2:2" ht="25.5" x14ac:dyDescent="0.25">
      <c r="B10" s="4" t="s">
        <v>3</v>
      </c>
    </row>
    <row r="11" spans="2:2" x14ac:dyDescent="0.25">
      <c r="B11" s="4"/>
    </row>
    <row r="12" spans="2:2" x14ac:dyDescent="0.25">
      <c r="B12" s="4" t="s">
        <v>4</v>
      </c>
    </row>
    <row r="13" spans="2:2" x14ac:dyDescent="0.25">
      <c r="B13" s="4" t="s">
        <v>5</v>
      </c>
    </row>
    <row r="14" spans="2:2" x14ac:dyDescent="0.25">
      <c r="B14" s="4" t="s">
        <v>6</v>
      </c>
    </row>
    <row r="15" spans="2:2" x14ac:dyDescent="0.25">
      <c r="B15" s="4" t="s">
        <v>7</v>
      </c>
    </row>
    <row r="16" spans="2:2" x14ac:dyDescent="0.25">
      <c r="B16" s="4" t="s">
        <v>8</v>
      </c>
    </row>
    <row r="17" spans="2:2" x14ac:dyDescent="0.25">
      <c r="B17" s="4" t="s">
        <v>9</v>
      </c>
    </row>
    <row r="18" spans="2:2" x14ac:dyDescent="0.25">
      <c r="B18" s="4" t="s">
        <v>10</v>
      </c>
    </row>
    <row r="19" spans="2:2" x14ac:dyDescent="0.25">
      <c r="B19" s="4" t="s">
        <v>11</v>
      </c>
    </row>
    <row r="20" spans="2:2" x14ac:dyDescent="0.25">
      <c r="B20" s="4" t="s">
        <v>12</v>
      </c>
    </row>
    <row r="21" spans="2:2" x14ac:dyDescent="0.25">
      <c r="B21" s="4"/>
    </row>
    <row r="22" spans="2:2" ht="25.5" x14ac:dyDescent="0.25">
      <c r="B22" s="4" t="s">
        <v>13</v>
      </c>
    </row>
    <row r="23" spans="2:2" x14ac:dyDescent="0.25">
      <c r="B23" s="4"/>
    </row>
    <row r="24" spans="2:2" x14ac:dyDescent="0.25">
      <c r="B24" s="4" t="s">
        <v>14</v>
      </c>
    </row>
    <row r="25" spans="2:2" x14ac:dyDescent="0.25">
      <c r="B25" s="4" t="s">
        <v>15</v>
      </c>
    </row>
    <row r="26" spans="2:2" x14ac:dyDescent="0.25">
      <c r="B26" s="4" t="s">
        <v>16</v>
      </c>
    </row>
    <row r="27" spans="2:2" x14ac:dyDescent="0.25">
      <c r="B27" s="4" t="s">
        <v>7</v>
      </c>
    </row>
    <row r="28" spans="2:2" x14ac:dyDescent="0.25">
      <c r="B28" s="4" t="s">
        <v>8</v>
      </c>
    </row>
    <row r="29" spans="2:2" x14ac:dyDescent="0.25">
      <c r="B29" s="4" t="s">
        <v>17</v>
      </c>
    </row>
    <row r="30" spans="2:2" x14ac:dyDescent="0.25">
      <c r="B30" s="4" t="s">
        <v>10</v>
      </c>
    </row>
    <row r="31" spans="2:2" x14ac:dyDescent="0.25">
      <c r="B31" s="4" t="s">
        <v>11</v>
      </c>
    </row>
    <row r="32" spans="2:2" x14ac:dyDescent="0.25">
      <c r="B32" s="4" t="s">
        <v>12</v>
      </c>
    </row>
    <row r="33" spans="2:2" x14ac:dyDescent="0.25">
      <c r="B33" s="4"/>
    </row>
    <row r="34" spans="2:2" x14ac:dyDescent="0.25">
      <c r="B34" s="4" t="s">
        <v>18</v>
      </c>
    </row>
    <row r="35" spans="2:2" ht="25.5" x14ac:dyDescent="0.25">
      <c r="B35" s="4" t="s">
        <v>19</v>
      </c>
    </row>
    <row r="36" spans="2:2" x14ac:dyDescent="0.25">
      <c r="B36" s="4" t="s">
        <v>6</v>
      </c>
    </row>
    <row r="37" spans="2:2" x14ac:dyDescent="0.25">
      <c r="B37" s="4" t="s">
        <v>7</v>
      </c>
    </row>
    <row r="38" spans="2:2" x14ac:dyDescent="0.25">
      <c r="B38" s="4" t="s">
        <v>12</v>
      </c>
    </row>
    <row r="39" spans="2:2" x14ac:dyDescent="0.25">
      <c r="B39" s="4"/>
    </row>
    <row r="40" spans="2:2" x14ac:dyDescent="0.25">
      <c r="B40" s="4" t="s">
        <v>20</v>
      </c>
    </row>
    <row r="41" spans="2:2" x14ac:dyDescent="0.25">
      <c r="B41" s="4"/>
    </row>
    <row r="42" spans="2:2" ht="25.5" x14ac:dyDescent="0.25">
      <c r="B42" s="4" t="s">
        <v>21</v>
      </c>
    </row>
    <row r="43" spans="2:2" x14ac:dyDescent="0.25">
      <c r="B43" s="4"/>
    </row>
    <row r="44" spans="2:2" x14ac:dyDescent="0.25">
      <c r="B44" s="4" t="s">
        <v>22</v>
      </c>
    </row>
    <row r="45" spans="2:2" x14ac:dyDescent="0.25">
      <c r="B45" s="4" t="s">
        <v>23</v>
      </c>
    </row>
    <row r="46" spans="2:2" x14ac:dyDescent="0.25">
      <c r="B46" s="4" t="s">
        <v>24</v>
      </c>
    </row>
    <row r="47" spans="2:2" ht="13.5" thickBot="1" x14ac:dyDescent="0.3">
      <c r="B47" s="5"/>
    </row>
  </sheetData>
  <sheetProtection algorithmName="SHA-512" hashValue="8vDJUHwqU6BE77AaGehwHiNIMkYquPomeShVvRPunsKsT/usRXSXnNGExHEjriNLDynpBEgpGPlgUwBlGqcN2w==" saltValue="tQ5FR5Ajwn6w1hKdrgtvLg==" spinCount="100000" sheet="1" objects="1" scenarios="1"/>
  <pageMargins left="0.78740157021416557" right="0.78740157021416557" top="0.78740157021416557" bottom="0.78740157021416557" header="0.59055116441514754" footer="0.59055116441514754"/>
  <pageSetup paperSize="9" scale="68" fitToHeight="0" pageOrder="overThenDown" orientation="portrait" r:id="rId1"/>
  <headerFooter>
    <oddFooter>&amp;LJN št. 16-07/23&amp;RStran &amp;P od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C15"/>
  <sheetViews>
    <sheetView workbookViewId="0"/>
  </sheetViews>
  <sheetFormatPr defaultRowHeight="12.75" x14ac:dyDescent="0.25"/>
  <cols>
    <col min="1" max="1" width="4.7109375" style="1" customWidth="1"/>
    <col min="2" max="2" width="17.7109375" style="1" customWidth="1"/>
    <col min="3" max="3" width="60.7109375" style="1" customWidth="1"/>
    <col min="4" max="16384" width="9.140625" style="1"/>
  </cols>
  <sheetData>
    <row r="3" spans="2:3" ht="13.5" thickBot="1" x14ac:dyDescent="0.3"/>
    <row r="4" spans="2:3" ht="20.100000000000001" customHeight="1" thickBot="1" x14ac:dyDescent="0.3">
      <c r="B4" s="7" t="s">
        <v>25</v>
      </c>
      <c r="C4" s="8"/>
    </row>
    <row r="5" spans="2:3" ht="20.100000000000001" customHeight="1" x14ac:dyDescent="0.25">
      <c r="B5" s="9" t="s">
        <v>26</v>
      </c>
      <c r="C5" s="10" t="s">
        <v>35</v>
      </c>
    </row>
    <row r="6" spans="2:3" ht="20.100000000000001" customHeight="1" x14ac:dyDescent="0.25">
      <c r="B6" s="11" t="s">
        <v>27</v>
      </c>
      <c r="C6" s="12" t="s">
        <v>36</v>
      </c>
    </row>
    <row r="7" spans="2:3" ht="27" customHeight="1" x14ac:dyDescent="0.25">
      <c r="B7" s="11" t="s">
        <v>28</v>
      </c>
      <c r="C7" s="12" t="s">
        <v>37</v>
      </c>
    </row>
    <row r="8" spans="2:3" ht="42.95" customHeight="1" x14ac:dyDescent="0.25">
      <c r="B8" s="11" t="s">
        <v>29</v>
      </c>
      <c r="C8" s="12"/>
    </row>
    <row r="9" spans="2:3" ht="20.100000000000001" customHeight="1" x14ac:dyDescent="0.25">
      <c r="B9" s="11" t="s">
        <v>30</v>
      </c>
      <c r="C9" s="12"/>
    </row>
    <row r="10" spans="2:3" ht="20.100000000000001" customHeight="1" x14ac:dyDescent="0.25">
      <c r="B10" s="11" t="s">
        <v>31</v>
      </c>
      <c r="C10" s="12" t="s">
        <v>38</v>
      </c>
    </row>
    <row r="11" spans="2:3" ht="20.100000000000001" customHeight="1" x14ac:dyDescent="0.25">
      <c r="B11" s="11" t="s">
        <v>32</v>
      </c>
      <c r="C11" s="12" t="s">
        <v>39</v>
      </c>
    </row>
    <row r="12" spans="2:3" ht="20.100000000000001" customHeight="1" x14ac:dyDescent="0.25">
      <c r="B12" s="11" t="s">
        <v>33</v>
      </c>
      <c r="C12" s="12" t="s">
        <v>40</v>
      </c>
    </row>
    <row r="13" spans="2:3" ht="20.100000000000001" customHeight="1" thickBot="1" x14ac:dyDescent="0.3">
      <c r="B13" s="13" t="s">
        <v>34</v>
      </c>
      <c r="C13" s="14"/>
    </row>
    <row r="15" spans="2:3" x14ac:dyDescent="0.25">
      <c r="B15" s="6" t="s">
        <v>41</v>
      </c>
    </row>
  </sheetData>
  <sheetProtection algorithmName="SHA-512" hashValue="ovZcTBMefrWWQXFwbYrSCmkgdXT/62UyFM2fAH6g5FRJm3pUyZSNplfvYYWawToaCvbeyj1Foigpv6PlEbUjHQ==" saltValue="f/NqvLt/0Wb7Cbuz1XWC0w==" spinCount="100000" sheet="1" objects="1" scenarios="1"/>
  <pageMargins left="0.78740157021416557" right="0.78740157021416557" top="0.78740157021416557" bottom="0.78740157021416557" header="0.59055116441514754" footer="0.59055116441514754"/>
  <pageSetup paperSize="9" fitToHeight="0" pageOrder="overThenDown" orientation="portrait" r:id="rId1"/>
  <headerFooter>
    <oddFooter>&amp;LJN št. 16-07/23&amp;RStran &amp;P od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C11"/>
  <sheetViews>
    <sheetView workbookViewId="0"/>
  </sheetViews>
  <sheetFormatPr defaultRowHeight="12.75" x14ac:dyDescent="0.25"/>
  <cols>
    <col min="1" max="1" width="4.7109375" style="1" customWidth="1"/>
    <col min="2" max="2" width="17.7109375" style="1" customWidth="1"/>
    <col min="3" max="3" width="60.7109375" style="1" customWidth="1"/>
    <col min="4" max="16384" width="9.140625" style="1"/>
  </cols>
  <sheetData>
    <row r="3" spans="2:3" ht="13.5" thickBot="1" x14ac:dyDescent="0.3"/>
    <row r="4" spans="2:3" ht="20.100000000000001" customHeight="1" thickBot="1" x14ac:dyDescent="0.3">
      <c r="B4" s="7" t="s">
        <v>42</v>
      </c>
      <c r="C4" s="8"/>
    </row>
    <row r="5" spans="2:3" ht="20.100000000000001" customHeight="1" x14ac:dyDescent="0.25">
      <c r="B5" s="9" t="s">
        <v>43</v>
      </c>
      <c r="C5" s="15"/>
    </row>
    <row r="6" spans="2:3" ht="20.100000000000001" customHeight="1" x14ac:dyDescent="0.25">
      <c r="B6" s="11" t="s">
        <v>44</v>
      </c>
      <c r="C6" s="16"/>
    </row>
    <row r="7" spans="2:3" ht="27" customHeight="1" x14ac:dyDescent="0.25">
      <c r="B7" s="11" t="s">
        <v>45</v>
      </c>
      <c r="C7" s="16"/>
    </row>
    <row r="8" spans="2:3" ht="20.100000000000001" customHeight="1" x14ac:dyDescent="0.25">
      <c r="B8" s="11" t="s">
        <v>46</v>
      </c>
      <c r="C8" s="16"/>
    </row>
    <row r="9" spans="2:3" ht="20.100000000000001" customHeight="1" x14ac:dyDescent="0.25">
      <c r="B9" s="11" t="s">
        <v>47</v>
      </c>
      <c r="C9" s="16"/>
    </row>
    <row r="10" spans="2:3" ht="20.100000000000001" customHeight="1" x14ac:dyDescent="0.25">
      <c r="B10" s="11" t="s">
        <v>48</v>
      </c>
      <c r="C10" s="16"/>
    </row>
    <row r="11" spans="2:3" ht="20.100000000000001" customHeight="1" thickBot="1" x14ac:dyDescent="0.3">
      <c r="B11" s="13" t="s">
        <v>49</v>
      </c>
      <c r="C11" s="17"/>
    </row>
  </sheetData>
  <sheetProtection algorithmName="SHA-512" hashValue="/bWYasVxaQSVfO571LV4sAz8h4B+mBwLGzwcnAoAG214WU7I+Bg2cJigHRQ4cDw/dhOGgAVcVC+dsUEn3ZmreQ==" saltValue="gCHSmq2tb/1bL2URjZPelQ==" spinCount="100000" sheet="1" objects="1" scenarios="1"/>
  <pageMargins left="0.78740157021416557" right="0.78740157021416557" top="0.78740157021416557" bottom="0.78740157021416557" header="0.59055116441514754" footer="0.59055116441514754"/>
  <pageSetup paperSize="9" fitToHeight="0" pageOrder="overThenDown" orientation="portrait" r:id="rId1"/>
  <headerFooter>
    <oddFooter>&amp;LJN št. 16-07/23&amp;RStran &amp;P od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B7"/>
  <sheetViews>
    <sheetView workbookViewId="0"/>
  </sheetViews>
  <sheetFormatPr defaultRowHeight="12.75" x14ac:dyDescent="0.25"/>
  <cols>
    <col min="1" max="1" width="4.7109375" style="1" customWidth="1"/>
    <col min="2" max="2" width="120.7109375" style="1" customWidth="1"/>
    <col min="3" max="16384" width="9.140625" style="1"/>
  </cols>
  <sheetData>
    <row r="4" spans="2:2" ht="18" x14ac:dyDescent="0.25">
      <c r="B4" s="2" t="s">
        <v>50</v>
      </c>
    </row>
    <row r="5" spans="2:2" ht="13.5" thickBot="1" x14ac:dyDescent="0.3"/>
    <row r="6" spans="2:2" x14ac:dyDescent="0.25">
      <c r="B6" s="3"/>
    </row>
    <row r="7" spans="2:2" ht="13.5" thickBot="1" x14ac:dyDescent="0.3">
      <c r="B7" s="5" t="s">
        <v>51</v>
      </c>
    </row>
  </sheetData>
  <sheetProtection algorithmName="SHA-512" hashValue="GL9DMGwx3+QJkoGzNzeiV1Uj5RS2lzqCIJfDGfd3ee6w5ucCPvrne7gbI1raEh1WVeVGc4YEyTPRKAFXrZ1kTw==" saltValue="sEcW7KuEo1IoRwEv3Ce7iQ==" spinCount="100000" sheet="1" objects="1" scenarios="1"/>
  <pageMargins left="0.78740157021416557" right="0.78740157021416557" top="0.78740157021416557" bottom="0.78740157021416557" header="0.59055116441514754" footer="0.59055116441514754"/>
  <pageSetup paperSize="9" scale="68" fitToHeight="0" pageOrder="overThenDown" orientation="portrait" r:id="rId1"/>
  <headerFooter>
    <oddFooter>&amp;LJN št. 16-07/23&amp;RStran &amp;P od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111"/>
  <sheetViews>
    <sheetView topLeftCell="B1" workbookViewId="0"/>
  </sheetViews>
  <sheetFormatPr defaultRowHeight="12.75" x14ac:dyDescent="0.25"/>
  <cols>
    <col min="1" max="1" width="15.7109375" style="1" hidden="1" customWidth="1"/>
    <col min="2" max="2" width="7.28515625" style="1" customWidth="1"/>
    <col min="3" max="3" width="40.28515625" style="1" customWidth="1"/>
    <col min="4" max="4" width="65.28515625" style="1" customWidth="1"/>
    <col min="5" max="5" width="21.7109375" style="1" customWidth="1"/>
    <col min="6" max="6" width="12.5703125" style="1" customWidth="1"/>
    <col min="7" max="7" width="9.140625" style="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7" t="s">
        <v>52</v>
      </c>
    </row>
    <row r="5" spans="1:25" ht="18" x14ac:dyDescent="0.25">
      <c r="B5" s="78" t="s">
        <v>53</v>
      </c>
      <c r="C5" s="2" t="s">
        <v>54</v>
      </c>
    </row>
    <row r="7" spans="1:25" x14ac:dyDescent="0.25">
      <c r="C7" s="79" t="str">
        <f>IF('2. Podatki o ponudniku'!C5&lt;&gt;"","Naziv ponudnika: " &amp; '2. Podatki o ponudniku'!C5,"")</f>
        <v/>
      </c>
    </row>
    <row r="8" spans="1:25" x14ac:dyDescent="0.25">
      <c r="C8" s="79" t="str">
        <f>IF('2. Podatki o ponudniku'!C7&lt;&gt;"","Identifikacijska številka za DDV: " &amp; '2. Podatki o ponudniku'!C7,"")</f>
        <v/>
      </c>
    </row>
    <row r="10" spans="1:25" ht="13.5" thickBot="1" x14ac:dyDescent="0.3"/>
    <row r="11" spans="1:25" ht="13.5" thickBot="1" x14ac:dyDescent="0.3">
      <c r="A11" s="52" t="s">
        <v>55</v>
      </c>
      <c r="B11" s="57" t="s">
        <v>56</v>
      </c>
      <c r="C11" s="18" t="s">
        <v>57</v>
      </c>
      <c r="D11" s="18"/>
      <c r="E11" s="18"/>
      <c r="F11" s="18"/>
      <c r="G11" s="18"/>
      <c r="H11" s="18" t="s">
        <v>58</v>
      </c>
      <c r="I11" s="18"/>
      <c r="J11" s="8"/>
      <c r="K11" s="7"/>
      <c r="L11" s="18" t="s">
        <v>59</v>
      </c>
      <c r="M11" s="18"/>
      <c r="N11" s="18"/>
      <c r="O11" s="18"/>
      <c r="P11" s="18"/>
      <c r="Q11" s="18"/>
      <c r="R11" s="18"/>
      <c r="S11" s="18"/>
      <c r="T11" s="18"/>
      <c r="U11" s="18"/>
      <c r="V11" s="18"/>
      <c r="W11" s="18"/>
      <c r="X11" s="18"/>
      <c r="Y11" s="8"/>
    </row>
    <row r="12" spans="1:25" ht="51.75" thickBot="1" x14ac:dyDescent="0.3">
      <c r="A12" s="53" t="s">
        <v>60</v>
      </c>
      <c r="B12" s="19" t="s">
        <v>61</v>
      </c>
      <c r="C12" s="20" t="s">
        <v>62</v>
      </c>
      <c r="D12" s="20" t="s">
        <v>63</v>
      </c>
      <c r="E12" s="20" t="s">
        <v>64</v>
      </c>
      <c r="F12" s="20" t="s">
        <v>65</v>
      </c>
      <c r="G12" s="20" t="s">
        <v>66</v>
      </c>
      <c r="H12" s="20" t="s">
        <v>67</v>
      </c>
      <c r="I12" s="20" t="s">
        <v>68</v>
      </c>
      <c r="J12" s="21" t="s">
        <v>69</v>
      </c>
      <c r="K12" s="19" t="s">
        <v>70</v>
      </c>
      <c r="L12" s="20" t="s">
        <v>71</v>
      </c>
      <c r="M12" s="20" t="s">
        <v>72</v>
      </c>
      <c r="N12" s="20" t="s">
        <v>73</v>
      </c>
      <c r="O12" s="20" t="s">
        <v>74</v>
      </c>
      <c r="P12" s="20" t="s">
        <v>75</v>
      </c>
      <c r="Q12" s="20" t="s">
        <v>76</v>
      </c>
      <c r="R12" s="20" t="s">
        <v>77</v>
      </c>
      <c r="S12" s="20" t="s">
        <v>78</v>
      </c>
      <c r="T12" s="20" t="s">
        <v>79</v>
      </c>
      <c r="U12" s="20" t="s">
        <v>80</v>
      </c>
      <c r="V12" s="20" t="s">
        <v>81</v>
      </c>
      <c r="W12" s="20" t="s">
        <v>82</v>
      </c>
      <c r="X12" s="20" t="s">
        <v>83</v>
      </c>
      <c r="Y12" s="21" t="s">
        <v>84</v>
      </c>
    </row>
    <row r="13" spans="1:25" x14ac:dyDescent="0.25">
      <c r="A13" s="54" t="s">
        <v>85</v>
      </c>
      <c r="B13" s="9">
        <v>1</v>
      </c>
      <c r="C13" s="22" t="s">
        <v>86</v>
      </c>
      <c r="D13" s="22" t="s">
        <v>87</v>
      </c>
      <c r="E13" s="22" t="s">
        <v>88</v>
      </c>
      <c r="F13" s="22" t="s">
        <v>85</v>
      </c>
      <c r="G13" s="22" t="s">
        <v>85</v>
      </c>
      <c r="H13" s="23" t="s">
        <v>89</v>
      </c>
      <c r="I13" s="24">
        <v>6</v>
      </c>
      <c r="J13" s="58"/>
      <c r="K13" s="9">
        <v>1</v>
      </c>
      <c r="L13" s="25"/>
      <c r="M13" s="26"/>
      <c r="N13" s="27">
        <f>IF(M13&gt;0,ROUND(L13/M13,4),0)</f>
        <v>0</v>
      </c>
      <c r="O13" s="28"/>
      <c r="P13" s="29"/>
      <c r="Q13" s="27">
        <f>ROUND(ROUND(N13,4)*(1-O13),4)</f>
        <v>0</v>
      </c>
      <c r="R13" s="27">
        <f>ROUND(ROUND(Q13,4)*(1+P13),4)</f>
        <v>0</v>
      </c>
      <c r="S13" s="27">
        <f>ROUND($I13*Q13,4)</f>
        <v>0</v>
      </c>
      <c r="T13" s="27">
        <f>ROUND($I13*R13,4)</f>
        <v>0</v>
      </c>
      <c r="U13" s="30"/>
      <c r="V13" s="30"/>
      <c r="W13" s="30"/>
      <c r="X13" s="30"/>
      <c r="Y13" s="31"/>
    </row>
    <row r="14" spans="1:25" x14ac:dyDescent="0.25">
      <c r="A14" s="55" t="s">
        <v>85</v>
      </c>
      <c r="B14" s="11">
        <v>2</v>
      </c>
      <c r="C14" s="32" t="s">
        <v>90</v>
      </c>
      <c r="D14" s="32" t="s">
        <v>87</v>
      </c>
      <c r="E14" s="32" t="s">
        <v>88</v>
      </c>
      <c r="F14" s="32" t="s">
        <v>85</v>
      </c>
      <c r="G14" s="32" t="s">
        <v>85</v>
      </c>
      <c r="H14" s="33" t="s">
        <v>89</v>
      </c>
      <c r="I14" s="34">
        <v>490</v>
      </c>
      <c r="J14" s="59"/>
      <c r="K14" s="11">
        <v>1</v>
      </c>
      <c r="L14" s="35"/>
      <c r="M14" s="36"/>
      <c r="N14" s="37">
        <f>IF(M14&gt;0,ROUND(L14/M14,4),0)</f>
        <v>0</v>
      </c>
      <c r="O14" s="38"/>
      <c r="P14" s="39"/>
      <c r="Q14" s="37">
        <f>ROUND(ROUND(N14,4)*(1-O14),4)</f>
        <v>0</v>
      </c>
      <c r="R14" s="37">
        <f>ROUND(ROUND(Q14,4)*(1+P14),4)</f>
        <v>0</v>
      </c>
      <c r="S14" s="37">
        <f>ROUND($I14*Q14,4)</f>
        <v>0</v>
      </c>
      <c r="T14" s="37">
        <f>ROUND($I14*R14,4)</f>
        <v>0</v>
      </c>
      <c r="U14" s="40"/>
      <c r="V14" s="40"/>
      <c r="W14" s="40"/>
      <c r="X14" s="40"/>
      <c r="Y14" s="41"/>
    </row>
    <row r="15" spans="1:25" ht="25.5" x14ac:dyDescent="0.25">
      <c r="A15" s="55" t="s">
        <v>85</v>
      </c>
      <c r="B15" s="11">
        <v>3</v>
      </c>
      <c r="C15" s="32" t="s">
        <v>91</v>
      </c>
      <c r="D15" s="32" t="s">
        <v>87</v>
      </c>
      <c r="E15" s="32" t="s">
        <v>88</v>
      </c>
      <c r="F15" s="32" t="s">
        <v>85</v>
      </c>
      <c r="G15" s="32" t="s">
        <v>85</v>
      </c>
      <c r="H15" s="33" t="s">
        <v>89</v>
      </c>
      <c r="I15" s="34">
        <v>40</v>
      </c>
      <c r="J15" s="59"/>
      <c r="K15" s="11">
        <v>1</v>
      </c>
      <c r="L15" s="35"/>
      <c r="M15" s="36"/>
      <c r="N15" s="37">
        <f>IF(M15&gt;0,ROUND(L15/M15,4),0)</f>
        <v>0</v>
      </c>
      <c r="O15" s="38"/>
      <c r="P15" s="39"/>
      <c r="Q15" s="37">
        <f>ROUND(ROUND(N15,4)*(1-O15),4)</f>
        <v>0</v>
      </c>
      <c r="R15" s="37">
        <f>ROUND(ROUND(Q15,4)*(1+P15),4)</f>
        <v>0</v>
      </c>
      <c r="S15" s="37">
        <f>ROUND($I15*Q15,4)</f>
        <v>0</v>
      </c>
      <c r="T15" s="37">
        <f>ROUND($I15*R15,4)</f>
        <v>0</v>
      </c>
      <c r="U15" s="40"/>
      <c r="V15" s="40"/>
      <c r="W15" s="40"/>
      <c r="X15" s="40"/>
      <c r="Y15" s="41"/>
    </row>
    <row r="16" spans="1:25" ht="26.25" thickBot="1" x14ac:dyDescent="0.3">
      <c r="A16" s="56" t="s">
        <v>85</v>
      </c>
      <c r="B16" s="13">
        <v>4</v>
      </c>
      <c r="C16" s="42" t="s">
        <v>92</v>
      </c>
      <c r="D16" s="42" t="s">
        <v>87</v>
      </c>
      <c r="E16" s="42" t="s">
        <v>88</v>
      </c>
      <c r="F16" s="42" t="s">
        <v>85</v>
      </c>
      <c r="G16" s="42" t="s">
        <v>85</v>
      </c>
      <c r="H16" s="43" t="s">
        <v>89</v>
      </c>
      <c r="I16" s="44">
        <v>6</v>
      </c>
      <c r="J16" s="60"/>
      <c r="K16" s="13">
        <v>1</v>
      </c>
      <c r="L16" s="45"/>
      <c r="M16" s="46"/>
      <c r="N16" s="47">
        <f>IF(M16&gt;0,ROUND(L16/M16,4),0)</f>
        <v>0</v>
      </c>
      <c r="O16" s="48"/>
      <c r="P16" s="49"/>
      <c r="Q16" s="47">
        <f>ROUND(ROUND(N16,4)*(1-O16),4)</f>
        <v>0</v>
      </c>
      <c r="R16" s="47">
        <f>ROUND(ROUND(Q16,4)*(1+P16),4)</f>
        <v>0</v>
      </c>
      <c r="S16" s="47">
        <f>ROUND($I16*Q16,4)</f>
        <v>0</v>
      </c>
      <c r="T16" s="47">
        <f>ROUND($I16*R16,4)</f>
        <v>0</v>
      </c>
      <c r="U16" s="50"/>
      <c r="V16" s="50"/>
      <c r="W16" s="50"/>
      <c r="X16" s="50"/>
      <c r="Y16" s="51"/>
    </row>
    <row r="17" spans="1:25" ht="13.5" thickBot="1" x14ac:dyDescent="0.3">
      <c r="R17" s="61" t="s">
        <v>93</v>
      </c>
      <c r="S17" s="62">
        <f>SUM(S13:S16)</f>
        <v>0</v>
      </c>
      <c r="T17" s="63">
        <f>SUM(T13:T16)</f>
        <v>0</v>
      </c>
    </row>
    <row r="19" spans="1:25" ht="13.5" thickBot="1" x14ac:dyDescent="0.3"/>
    <row r="20" spans="1:25" ht="13.5" thickBot="1" x14ac:dyDescent="0.3">
      <c r="A20" s="52" t="s">
        <v>55</v>
      </c>
      <c r="B20" s="57" t="s">
        <v>94</v>
      </c>
      <c r="C20" s="18" t="s">
        <v>95</v>
      </c>
      <c r="D20" s="18"/>
      <c r="E20" s="18"/>
      <c r="F20" s="18"/>
      <c r="G20" s="18"/>
      <c r="H20" s="18" t="s">
        <v>96</v>
      </c>
      <c r="I20" s="18"/>
      <c r="J20" s="8"/>
      <c r="K20" s="7"/>
      <c r="L20" s="18" t="s">
        <v>97</v>
      </c>
      <c r="M20" s="18"/>
      <c r="N20" s="18"/>
      <c r="O20" s="18"/>
      <c r="P20" s="18"/>
      <c r="Q20" s="18"/>
      <c r="R20" s="18"/>
      <c r="S20" s="18"/>
      <c r="T20" s="18"/>
      <c r="U20" s="18"/>
      <c r="V20" s="18"/>
      <c r="W20" s="18"/>
      <c r="X20" s="18"/>
      <c r="Y20" s="8"/>
    </row>
    <row r="21" spans="1:25" ht="51.75" thickBot="1" x14ac:dyDescent="0.3">
      <c r="A21" s="53" t="s">
        <v>60</v>
      </c>
      <c r="B21" s="19" t="s">
        <v>61</v>
      </c>
      <c r="C21" s="20" t="s">
        <v>62</v>
      </c>
      <c r="D21" s="20" t="s">
        <v>63</v>
      </c>
      <c r="E21" s="20" t="s">
        <v>64</v>
      </c>
      <c r="F21" s="20" t="s">
        <v>65</v>
      </c>
      <c r="G21" s="20" t="s">
        <v>66</v>
      </c>
      <c r="H21" s="20" t="s">
        <v>67</v>
      </c>
      <c r="I21" s="20" t="s">
        <v>68</v>
      </c>
      <c r="J21" s="21" t="s">
        <v>69</v>
      </c>
      <c r="K21" s="19" t="s">
        <v>70</v>
      </c>
      <c r="L21" s="20" t="s">
        <v>71</v>
      </c>
      <c r="M21" s="20" t="s">
        <v>72</v>
      </c>
      <c r="N21" s="20" t="s">
        <v>73</v>
      </c>
      <c r="O21" s="20" t="s">
        <v>74</v>
      </c>
      <c r="P21" s="20" t="s">
        <v>75</v>
      </c>
      <c r="Q21" s="20" t="s">
        <v>76</v>
      </c>
      <c r="R21" s="20" t="s">
        <v>77</v>
      </c>
      <c r="S21" s="20" t="s">
        <v>78</v>
      </c>
      <c r="T21" s="20" t="s">
        <v>79</v>
      </c>
      <c r="U21" s="20" t="s">
        <v>80</v>
      </c>
      <c r="V21" s="20" t="s">
        <v>81</v>
      </c>
      <c r="W21" s="20" t="s">
        <v>82</v>
      </c>
      <c r="X21" s="20" t="s">
        <v>83</v>
      </c>
      <c r="Y21" s="21" t="s">
        <v>84</v>
      </c>
    </row>
    <row r="22" spans="1:25" ht="25.5" x14ac:dyDescent="0.25">
      <c r="A22" s="54" t="s">
        <v>85</v>
      </c>
      <c r="B22" s="9">
        <v>1</v>
      </c>
      <c r="C22" s="22" t="s">
        <v>98</v>
      </c>
      <c r="D22" s="22" t="s">
        <v>99</v>
      </c>
      <c r="E22" s="22" t="s">
        <v>88</v>
      </c>
      <c r="F22" s="22" t="s">
        <v>85</v>
      </c>
      <c r="G22" s="22" t="s">
        <v>85</v>
      </c>
      <c r="H22" s="23" t="s">
        <v>89</v>
      </c>
      <c r="I22" s="24">
        <v>6</v>
      </c>
      <c r="J22" s="58"/>
      <c r="K22" s="9">
        <v>1</v>
      </c>
      <c r="L22" s="25"/>
      <c r="M22" s="26"/>
      <c r="N22" s="27">
        <f>IF(M22&gt;0,ROUND(L22/M22,4),0)</f>
        <v>0</v>
      </c>
      <c r="O22" s="28"/>
      <c r="P22" s="29"/>
      <c r="Q22" s="27">
        <f>ROUND(ROUND(N22,4)*(1-O22),4)</f>
        <v>0</v>
      </c>
      <c r="R22" s="27">
        <f>ROUND(ROUND(Q22,4)*(1+P22),4)</f>
        <v>0</v>
      </c>
      <c r="S22" s="27">
        <f>ROUND($I22*Q22,4)</f>
        <v>0</v>
      </c>
      <c r="T22" s="27">
        <f>ROUND($I22*R22,4)</f>
        <v>0</v>
      </c>
      <c r="U22" s="30"/>
      <c r="V22" s="30"/>
      <c r="W22" s="30"/>
      <c r="X22" s="30"/>
      <c r="Y22" s="31"/>
    </row>
    <row r="23" spans="1:25" ht="25.5" x14ac:dyDescent="0.25">
      <c r="A23" s="55" t="s">
        <v>85</v>
      </c>
      <c r="B23" s="11">
        <v>2</v>
      </c>
      <c r="C23" s="32" t="s">
        <v>100</v>
      </c>
      <c r="D23" s="32" t="s">
        <v>99</v>
      </c>
      <c r="E23" s="32" t="s">
        <v>88</v>
      </c>
      <c r="F23" s="32" t="s">
        <v>85</v>
      </c>
      <c r="G23" s="32" t="s">
        <v>85</v>
      </c>
      <c r="H23" s="33" t="s">
        <v>89</v>
      </c>
      <c r="I23" s="34">
        <v>130</v>
      </c>
      <c r="J23" s="59"/>
      <c r="K23" s="11">
        <v>1</v>
      </c>
      <c r="L23" s="35"/>
      <c r="M23" s="36"/>
      <c r="N23" s="37">
        <f>IF(M23&gt;0,ROUND(L23/M23,4),0)</f>
        <v>0</v>
      </c>
      <c r="O23" s="38"/>
      <c r="P23" s="39"/>
      <c r="Q23" s="37">
        <f>ROUND(ROUND(N23,4)*(1-O23),4)</f>
        <v>0</v>
      </c>
      <c r="R23" s="37">
        <f>ROUND(ROUND(Q23,4)*(1+P23),4)</f>
        <v>0</v>
      </c>
      <c r="S23" s="37">
        <f>ROUND($I23*Q23,4)</f>
        <v>0</v>
      </c>
      <c r="T23" s="37">
        <f>ROUND($I23*R23,4)</f>
        <v>0</v>
      </c>
      <c r="U23" s="40"/>
      <c r="V23" s="40"/>
      <c r="W23" s="40"/>
      <c r="X23" s="40"/>
      <c r="Y23" s="41"/>
    </row>
    <row r="24" spans="1:25" ht="25.5" x14ac:dyDescent="0.25">
      <c r="A24" s="55" t="s">
        <v>85</v>
      </c>
      <c r="B24" s="11">
        <v>3</v>
      </c>
      <c r="C24" s="32" t="s">
        <v>101</v>
      </c>
      <c r="D24" s="32" t="s">
        <v>99</v>
      </c>
      <c r="E24" s="32" t="s">
        <v>88</v>
      </c>
      <c r="F24" s="32" t="s">
        <v>85</v>
      </c>
      <c r="G24" s="32" t="s">
        <v>85</v>
      </c>
      <c r="H24" s="33" t="s">
        <v>89</v>
      </c>
      <c r="I24" s="34">
        <v>6</v>
      </c>
      <c r="J24" s="59"/>
      <c r="K24" s="11">
        <v>1</v>
      </c>
      <c r="L24" s="35"/>
      <c r="M24" s="36"/>
      <c r="N24" s="37">
        <f>IF(M24&gt;0,ROUND(L24/M24,4),0)</f>
        <v>0</v>
      </c>
      <c r="O24" s="38"/>
      <c r="P24" s="39"/>
      <c r="Q24" s="37">
        <f>ROUND(ROUND(N24,4)*(1-O24),4)</f>
        <v>0</v>
      </c>
      <c r="R24" s="37">
        <f>ROUND(ROUND(Q24,4)*(1+P24),4)</f>
        <v>0</v>
      </c>
      <c r="S24" s="37">
        <f>ROUND($I24*Q24,4)</f>
        <v>0</v>
      </c>
      <c r="T24" s="37">
        <f>ROUND($I24*R24,4)</f>
        <v>0</v>
      </c>
      <c r="U24" s="40"/>
      <c r="V24" s="40"/>
      <c r="W24" s="40"/>
      <c r="X24" s="40"/>
      <c r="Y24" s="41"/>
    </row>
    <row r="25" spans="1:25" ht="38.25" x14ac:dyDescent="0.25">
      <c r="A25" s="55" t="s">
        <v>85</v>
      </c>
      <c r="B25" s="11">
        <v>4</v>
      </c>
      <c r="C25" s="32" t="s">
        <v>102</v>
      </c>
      <c r="D25" s="32" t="s">
        <v>103</v>
      </c>
      <c r="E25" s="32" t="s">
        <v>88</v>
      </c>
      <c r="F25" s="32" t="s">
        <v>85</v>
      </c>
      <c r="G25" s="32" t="s">
        <v>85</v>
      </c>
      <c r="H25" s="33" t="s">
        <v>89</v>
      </c>
      <c r="I25" s="34">
        <v>6</v>
      </c>
      <c r="J25" s="59"/>
      <c r="K25" s="11">
        <v>1</v>
      </c>
      <c r="L25" s="35"/>
      <c r="M25" s="36"/>
      <c r="N25" s="37">
        <f>IF(M25&gt;0,ROUND(L25/M25,4),0)</f>
        <v>0</v>
      </c>
      <c r="O25" s="38"/>
      <c r="P25" s="39"/>
      <c r="Q25" s="37">
        <f>ROUND(ROUND(N25,4)*(1-O25),4)</f>
        <v>0</v>
      </c>
      <c r="R25" s="37">
        <f>ROUND(ROUND(Q25,4)*(1+P25),4)</f>
        <v>0</v>
      </c>
      <c r="S25" s="37">
        <f>ROUND($I25*Q25,4)</f>
        <v>0</v>
      </c>
      <c r="T25" s="37">
        <f>ROUND($I25*R25,4)</f>
        <v>0</v>
      </c>
      <c r="U25" s="40"/>
      <c r="V25" s="40"/>
      <c r="W25" s="40"/>
      <c r="X25" s="40"/>
      <c r="Y25" s="41"/>
    </row>
    <row r="26" spans="1:25" ht="38.25" x14ac:dyDescent="0.25">
      <c r="A26" s="55" t="s">
        <v>85</v>
      </c>
      <c r="B26" s="11">
        <v>5</v>
      </c>
      <c r="C26" s="32" t="s">
        <v>104</v>
      </c>
      <c r="D26" s="32" t="s">
        <v>105</v>
      </c>
      <c r="E26" s="32" t="s">
        <v>88</v>
      </c>
      <c r="F26" s="32" t="s">
        <v>85</v>
      </c>
      <c r="G26" s="32" t="s">
        <v>85</v>
      </c>
      <c r="H26" s="33" t="s">
        <v>89</v>
      </c>
      <c r="I26" s="34">
        <v>6</v>
      </c>
      <c r="J26" s="59"/>
      <c r="K26" s="11">
        <v>1</v>
      </c>
      <c r="L26" s="35"/>
      <c r="M26" s="36"/>
      <c r="N26" s="37">
        <f>IF(M26&gt;0,ROUND(L26/M26,4),0)</f>
        <v>0</v>
      </c>
      <c r="O26" s="38"/>
      <c r="P26" s="39"/>
      <c r="Q26" s="37">
        <f>ROUND(ROUND(N26,4)*(1-O26),4)</f>
        <v>0</v>
      </c>
      <c r="R26" s="37">
        <f>ROUND(ROUND(Q26,4)*(1+P26),4)</f>
        <v>0</v>
      </c>
      <c r="S26" s="37">
        <f>ROUND($I26*Q26,4)</f>
        <v>0</v>
      </c>
      <c r="T26" s="37">
        <f>ROUND($I26*R26,4)</f>
        <v>0</v>
      </c>
      <c r="U26" s="40"/>
      <c r="V26" s="40"/>
      <c r="W26" s="40"/>
      <c r="X26" s="40"/>
      <c r="Y26" s="41"/>
    </row>
    <row r="27" spans="1:25" ht="38.25" x14ac:dyDescent="0.25">
      <c r="A27" s="55" t="s">
        <v>85</v>
      </c>
      <c r="B27" s="11">
        <v>6</v>
      </c>
      <c r="C27" s="32" t="s">
        <v>106</v>
      </c>
      <c r="D27" s="32" t="s">
        <v>105</v>
      </c>
      <c r="E27" s="32" t="s">
        <v>88</v>
      </c>
      <c r="F27" s="32" t="s">
        <v>85</v>
      </c>
      <c r="G27" s="32" t="s">
        <v>85</v>
      </c>
      <c r="H27" s="33" t="s">
        <v>89</v>
      </c>
      <c r="I27" s="34">
        <v>6</v>
      </c>
      <c r="J27" s="59"/>
      <c r="K27" s="11">
        <v>1</v>
      </c>
      <c r="L27" s="35"/>
      <c r="M27" s="36"/>
      <c r="N27" s="37">
        <f>IF(M27&gt;0,ROUND(L27/M27,4),0)</f>
        <v>0</v>
      </c>
      <c r="O27" s="38"/>
      <c r="P27" s="39"/>
      <c r="Q27" s="37">
        <f>ROUND(ROUND(N27,4)*(1-O27),4)</f>
        <v>0</v>
      </c>
      <c r="R27" s="37">
        <f>ROUND(ROUND(Q27,4)*(1+P27),4)</f>
        <v>0</v>
      </c>
      <c r="S27" s="37">
        <f>ROUND($I27*Q27,4)</f>
        <v>0</v>
      </c>
      <c r="T27" s="37">
        <f>ROUND($I27*R27,4)</f>
        <v>0</v>
      </c>
      <c r="U27" s="40"/>
      <c r="V27" s="40"/>
      <c r="W27" s="40"/>
      <c r="X27" s="40"/>
      <c r="Y27" s="41"/>
    </row>
    <row r="28" spans="1:25" ht="38.25" x14ac:dyDescent="0.25">
      <c r="A28" s="55" t="s">
        <v>85</v>
      </c>
      <c r="B28" s="11">
        <v>7</v>
      </c>
      <c r="C28" s="32" t="s">
        <v>107</v>
      </c>
      <c r="D28" s="32" t="s">
        <v>105</v>
      </c>
      <c r="E28" s="32" t="s">
        <v>88</v>
      </c>
      <c r="F28" s="32" t="s">
        <v>85</v>
      </c>
      <c r="G28" s="32" t="s">
        <v>85</v>
      </c>
      <c r="H28" s="33" t="s">
        <v>89</v>
      </c>
      <c r="I28" s="34">
        <v>6</v>
      </c>
      <c r="J28" s="59"/>
      <c r="K28" s="11">
        <v>1</v>
      </c>
      <c r="L28" s="35"/>
      <c r="M28" s="36"/>
      <c r="N28" s="37">
        <f>IF(M28&gt;0,ROUND(L28/M28,4),0)</f>
        <v>0</v>
      </c>
      <c r="O28" s="38"/>
      <c r="P28" s="39"/>
      <c r="Q28" s="37">
        <f>ROUND(ROUND(N28,4)*(1-O28),4)</f>
        <v>0</v>
      </c>
      <c r="R28" s="37">
        <f>ROUND(ROUND(Q28,4)*(1+P28),4)</f>
        <v>0</v>
      </c>
      <c r="S28" s="37">
        <f>ROUND($I28*Q28,4)</f>
        <v>0</v>
      </c>
      <c r="T28" s="37">
        <f>ROUND($I28*R28,4)</f>
        <v>0</v>
      </c>
      <c r="U28" s="40"/>
      <c r="V28" s="40"/>
      <c r="W28" s="40"/>
      <c r="X28" s="40"/>
      <c r="Y28" s="41"/>
    </row>
    <row r="29" spans="1:25" ht="25.5" x14ac:dyDescent="0.25">
      <c r="A29" s="55" t="s">
        <v>85</v>
      </c>
      <c r="B29" s="11">
        <v>8</v>
      </c>
      <c r="C29" s="32" t="s">
        <v>108</v>
      </c>
      <c r="D29" s="32" t="s">
        <v>99</v>
      </c>
      <c r="E29" s="32" t="s">
        <v>88</v>
      </c>
      <c r="F29" s="32" t="s">
        <v>85</v>
      </c>
      <c r="G29" s="32" t="s">
        <v>85</v>
      </c>
      <c r="H29" s="33" t="s">
        <v>89</v>
      </c>
      <c r="I29" s="34">
        <v>6</v>
      </c>
      <c r="J29" s="59"/>
      <c r="K29" s="11">
        <v>1</v>
      </c>
      <c r="L29" s="35"/>
      <c r="M29" s="36"/>
      <c r="N29" s="37">
        <f>IF(M29&gt;0,ROUND(L29/M29,4),0)</f>
        <v>0</v>
      </c>
      <c r="O29" s="38"/>
      <c r="P29" s="39"/>
      <c r="Q29" s="37">
        <f>ROUND(ROUND(N29,4)*(1-O29),4)</f>
        <v>0</v>
      </c>
      <c r="R29" s="37">
        <f>ROUND(ROUND(Q29,4)*(1+P29),4)</f>
        <v>0</v>
      </c>
      <c r="S29" s="37">
        <f>ROUND($I29*Q29,4)</f>
        <v>0</v>
      </c>
      <c r="T29" s="37">
        <f>ROUND($I29*R29,4)</f>
        <v>0</v>
      </c>
      <c r="U29" s="40"/>
      <c r="V29" s="40"/>
      <c r="W29" s="40"/>
      <c r="X29" s="40"/>
      <c r="Y29" s="41"/>
    </row>
    <row r="30" spans="1:25" ht="25.5" x14ac:dyDescent="0.25">
      <c r="A30" s="55" t="s">
        <v>85</v>
      </c>
      <c r="B30" s="11">
        <v>9</v>
      </c>
      <c r="C30" s="32" t="s">
        <v>109</v>
      </c>
      <c r="D30" s="32" t="s">
        <v>99</v>
      </c>
      <c r="E30" s="32" t="s">
        <v>88</v>
      </c>
      <c r="F30" s="32" t="s">
        <v>85</v>
      </c>
      <c r="G30" s="32" t="s">
        <v>85</v>
      </c>
      <c r="H30" s="33" t="s">
        <v>89</v>
      </c>
      <c r="I30" s="34">
        <v>6</v>
      </c>
      <c r="J30" s="59"/>
      <c r="K30" s="11">
        <v>1</v>
      </c>
      <c r="L30" s="35"/>
      <c r="M30" s="36"/>
      <c r="N30" s="37">
        <f>IF(M30&gt;0,ROUND(L30/M30,4),0)</f>
        <v>0</v>
      </c>
      <c r="O30" s="38"/>
      <c r="P30" s="39"/>
      <c r="Q30" s="37">
        <f>ROUND(ROUND(N30,4)*(1-O30),4)</f>
        <v>0</v>
      </c>
      <c r="R30" s="37">
        <f>ROUND(ROUND(Q30,4)*(1+P30),4)</f>
        <v>0</v>
      </c>
      <c r="S30" s="37">
        <f>ROUND($I30*Q30,4)</f>
        <v>0</v>
      </c>
      <c r="T30" s="37">
        <f>ROUND($I30*R30,4)</f>
        <v>0</v>
      </c>
      <c r="U30" s="40"/>
      <c r="V30" s="40"/>
      <c r="W30" s="40"/>
      <c r="X30" s="40"/>
      <c r="Y30" s="41"/>
    </row>
    <row r="31" spans="1:25" ht="26.25" thickBot="1" x14ac:dyDescent="0.3">
      <c r="A31" s="56" t="s">
        <v>85</v>
      </c>
      <c r="B31" s="13">
        <v>10</v>
      </c>
      <c r="C31" s="42" t="s">
        <v>110</v>
      </c>
      <c r="D31" s="42" t="s">
        <v>99</v>
      </c>
      <c r="E31" s="42" t="s">
        <v>88</v>
      </c>
      <c r="F31" s="42" t="s">
        <v>85</v>
      </c>
      <c r="G31" s="42" t="s">
        <v>85</v>
      </c>
      <c r="H31" s="43" t="s">
        <v>89</v>
      </c>
      <c r="I31" s="44">
        <v>6</v>
      </c>
      <c r="J31" s="60"/>
      <c r="K31" s="13">
        <v>1</v>
      </c>
      <c r="L31" s="45"/>
      <c r="M31" s="46"/>
      <c r="N31" s="47">
        <f>IF(M31&gt;0,ROUND(L31/M31,4),0)</f>
        <v>0</v>
      </c>
      <c r="O31" s="48"/>
      <c r="P31" s="49"/>
      <c r="Q31" s="47">
        <f>ROUND(ROUND(N31,4)*(1-O31),4)</f>
        <v>0</v>
      </c>
      <c r="R31" s="47">
        <f>ROUND(ROUND(Q31,4)*(1+P31),4)</f>
        <v>0</v>
      </c>
      <c r="S31" s="47">
        <f>ROUND($I31*Q31,4)</f>
        <v>0</v>
      </c>
      <c r="T31" s="47">
        <f>ROUND($I31*R31,4)</f>
        <v>0</v>
      </c>
      <c r="U31" s="50"/>
      <c r="V31" s="50"/>
      <c r="W31" s="50"/>
      <c r="X31" s="50"/>
      <c r="Y31" s="51"/>
    </row>
    <row r="32" spans="1:25" ht="13.5" thickBot="1" x14ac:dyDescent="0.3">
      <c r="R32" s="61" t="s">
        <v>93</v>
      </c>
      <c r="S32" s="62">
        <f>SUM(S22:S31)</f>
        <v>0</v>
      </c>
      <c r="T32" s="63">
        <f>SUM(T22:T31)</f>
        <v>0</v>
      </c>
    </row>
    <row r="34" spans="1:25" ht="13.5" thickBot="1" x14ac:dyDescent="0.3"/>
    <row r="35" spans="1:25" ht="13.5" thickBot="1" x14ac:dyDescent="0.3">
      <c r="A35" s="52" t="s">
        <v>55</v>
      </c>
      <c r="B35" s="57" t="s">
        <v>111</v>
      </c>
      <c r="C35" s="18" t="s">
        <v>112</v>
      </c>
      <c r="D35" s="18"/>
      <c r="E35" s="18"/>
      <c r="F35" s="18"/>
      <c r="G35" s="18"/>
      <c r="H35" s="18" t="s">
        <v>96</v>
      </c>
      <c r="I35" s="18"/>
      <c r="J35" s="8"/>
      <c r="K35" s="7"/>
      <c r="L35" s="18" t="s">
        <v>113</v>
      </c>
      <c r="M35" s="18"/>
      <c r="N35" s="18"/>
      <c r="O35" s="18"/>
      <c r="P35" s="18"/>
      <c r="Q35" s="18"/>
      <c r="R35" s="18"/>
      <c r="S35" s="18"/>
      <c r="T35" s="18"/>
      <c r="U35" s="18"/>
      <c r="V35" s="18"/>
      <c r="W35" s="18"/>
      <c r="X35" s="18"/>
      <c r="Y35" s="8"/>
    </row>
    <row r="36" spans="1:25" ht="51.75" thickBot="1" x14ac:dyDescent="0.3">
      <c r="A36" s="53" t="s">
        <v>60</v>
      </c>
      <c r="B36" s="19" t="s">
        <v>61</v>
      </c>
      <c r="C36" s="20" t="s">
        <v>62</v>
      </c>
      <c r="D36" s="20" t="s">
        <v>63</v>
      </c>
      <c r="E36" s="20" t="s">
        <v>64</v>
      </c>
      <c r="F36" s="20" t="s">
        <v>65</v>
      </c>
      <c r="G36" s="20" t="s">
        <v>66</v>
      </c>
      <c r="H36" s="20" t="s">
        <v>67</v>
      </c>
      <c r="I36" s="20" t="s">
        <v>68</v>
      </c>
      <c r="J36" s="21" t="s">
        <v>69</v>
      </c>
      <c r="K36" s="19" t="s">
        <v>70</v>
      </c>
      <c r="L36" s="20" t="s">
        <v>71</v>
      </c>
      <c r="M36" s="20" t="s">
        <v>72</v>
      </c>
      <c r="N36" s="20" t="s">
        <v>73</v>
      </c>
      <c r="O36" s="20" t="s">
        <v>74</v>
      </c>
      <c r="P36" s="20" t="s">
        <v>75</v>
      </c>
      <c r="Q36" s="20" t="s">
        <v>76</v>
      </c>
      <c r="R36" s="20" t="s">
        <v>77</v>
      </c>
      <c r="S36" s="20" t="s">
        <v>78</v>
      </c>
      <c r="T36" s="20" t="s">
        <v>79</v>
      </c>
      <c r="U36" s="20" t="s">
        <v>80</v>
      </c>
      <c r="V36" s="20" t="s">
        <v>81</v>
      </c>
      <c r="W36" s="20" t="s">
        <v>82</v>
      </c>
      <c r="X36" s="20" t="s">
        <v>83</v>
      </c>
      <c r="Y36" s="21" t="s">
        <v>84</v>
      </c>
    </row>
    <row r="37" spans="1:25" ht="26.25" thickBot="1" x14ac:dyDescent="0.3">
      <c r="A37" s="74" t="s">
        <v>85</v>
      </c>
      <c r="B37" s="75">
        <v>1</v>
      </c>
      <c r="C37" s="64" t="s">
        <v>114</v>
      </c>
      <c r="D37" s="64" t="s">
        <v>115</v>
      </c>
      <c r="E37" s="64" t="s">
        <v>88</v>
      </c>
      <c r="F37" s="64" t="s">
        <v>85</v>
      </c>
      <c r="G37" s="64" t="s">
        <v>85</v>
      </c>
      <c r="H37" s="65" t="s">
        <v>89</v>
      </c>
      <c r="I37" s="66">
        <v>66</v>
      </c>
      <c r="J37" s="76"/>
      <c r="K37" s="75">
        <v>1</v>
      </c>
      <c r="L37" s="67"/>
      <c r="M37" s="68"/>
      <c r="N37" s="69">
        <f>IF(M37&gt;0,ROUND(L37/M37,4),0)</f>
        <v>0</v>
      </c>
      <c r="O37" s="70"/>
      <c r="P37" s="71"/>
      <c r="Q37" s="69">
        <f>ROUND(ROUND(N37,4)*(1-O37),4)</f>
        <v>0</v>
      </c>
      <c r="R37" s="69">
        <f>ROUND(ROUND(Q37,4)*(1+P37),4)</f>
        <v>0</v>
      </c>
      <c r="S37" s="69">
        <f>ROUND($I37*Q37,4)</f>
        <v>0</v>
      </c>
      <c r="T37" s="69">
        <f>ROUND($I37*R37,4)</f>
        <v>0</v>
      </c>
      <c r="U37" s="72"/>
      <c r="V37" s="72"/>
      <c r="W37" s="72"/>
      <c r="X37" s="72"/>
      <c r="Y37" s="73"/>
    </row>
    <row r="38" spans="1:25" ht="13.5" thickBot="1" x14ac:dyDescent="0.3">
      <c r="R38" s="61" t="s">
        <v>93</v>
      </c>
      <c r="S38" s="62">
        <f>SUM(S37:S37)</f>
        <v>0</v>
      </c>
      <c r="T38" s="63">
        <f>SUM(T37:T37)</f>
        <v>0</v>
      </c>
    </row>
    <row r="40" spans="1:25" ht="13.5" thickBot="1" x14ac:dyDescent="0.3"/>
    <row r="41" spans="1:25" ht="13.5" thickBot="1" x14ac:dyDescent="0.3">
      <c r="A41" s="52" t="s">
        <v>55</v>
      </c>
      <c r="B41" s="57" t="s">
        <v>116</v>
      </c>
      <c r="C41" s="18" t="s">
        <v>117</v>
      </c>
      <c r="D41" s="18"/>
      <c r="E41" s="18"/>
      <c r="F41" s="18"/>
      <c r="G41" s="18"/>
      <c r="H41" s="18" t="s">
        <v>96</v>
      </c>
      <c r="I41" s="18"/>
      <c r="J41" s="8"/>
      <c r="K41" s="7"/>
      <c r="L41" s="18" t="s">
        <v>118</v>
      </c>
      <c r="M41" s="18"/>
      <c r="N41" s="18"/>
      <c r="O41" s="18"/>
      <c r="P41" s="18"/>
      <c r="Q41" s="18"/>
      <c r="R41" s="18"/>
      <c r="S41" s="18"/>
      <c r="T41" s="18"/>
      <c r="U41" s="18"/>
      <c r="V41" s="18"/>
      <c r="W41" s="18"/>
      <c r="X41" s="18"/>
      <c r="Y41" s="8"/>
    </row>
    <row r="42" spans="1:25" ht="51.75" thickBot="1" x14ac:dyDescent="0.3">
      <c r="A42" s="53" t="s">
        <v>60</v>
      </c>
      <c r="B42" s="19" t="s">
        <v>61</v>
      </c>
      <c r="C42" s="20" t="s">
        <v>62</v>
      </c>
      <c r="D42" s="20" t="s">
        <v>63</v>
      </c>
      <c r="E42" s="20" t="s">
        <v>64</v>
      </c>
      <c r="F42" s="20" t="s">
        <v>65</v>
      </c>
      <c r="G42" s="20" t="s">
        <v>66</v>
      </c>
      <c r="H42" s="20" t="s">
        <v>67</v>
      </c>
      <c r="I42" s="20" t="s">
        <v>68</v>
      </c>
      <c r="J42" s="21" t="s">
        <v>69</v>
      </c>
      <c r="K42" s="19" t="s">
        <v>70</v>
      </c>
      <c r="L42" s="20" t="s">
        <v>71</v>
      </c>
      <c r="M42" s="20" t="s">
        <v>72</v>
      </c>
      <c r="N42" s="20" t="s">
        <v>73</v>
      </c>
      <c r="O42" s="20" t="s">
        <v>74</v>
      </c>
      <c r="P42" s="20" t="s">
        <v>75</v>
      </c>
      <c r="Q42" s="20" t="s">
        <v>76</v>
      </c>
      <c r="R42" s="20" t="s">
        <v>77</v>
      </c>
      <c r="S42" s="20" t="s">
        <v>78</v>
      </c>
      <c r="T42" s="20" t="s">
        <v>79</v>
      </c>
      <c r="U42" s="20" t="s">
        <v>80</v>
      </c>
      <c r="V42" s="20" t="s">
        <v>81</v>
      </c>
      <c r="W42" s="20" t="s">
        <v>82</v>
      </c>
      <c r="X42" s="20" t="s">
        <v>83</v>
      </c>
      <c r="Y42" s="21" t="s">
        <v>84</v>
      </c>
    </row>
    <row r="43" spans="1:25" ht="25.5" x14ac:dyDescent="0.25">
      <c r="A43" s="54" t="s">
        <v>85</v>
      </c>
      <c r="B43" s="9">
        <v>1</v>
      </c>
      <c r="C43" s="22" t="s">
        <v>119</v>
      </c>
      <c r="D43" s="22" t="s">
        <v>85</v>
      </c>
      <c r="E43" s="22" t="s">
        <v>88</v>
      </c>
      <c r="F43" s="22" t="s">
        <v>85</v>
      </c>
      <c r="G43" s="22" t="s">
        <v>85</v>
      </c>
      <c r="H43" s="23" t="s">
        <v>89</v>
      </c>
      <c r="I43" s="24">
        <v>265</v>
      </c>
      <c r="J43" s="58"/>
      <c r="K43" s="9">
        <v>1</v>
      </c>
      <c r="L43" s="25"/>
      <c r="M43" s="26"/>
      <c r="N43" s="27">
        <f>IF(M43&gt;0,ROUND(L43/M43,4),0)</f>
        <v>0</v>
      </c>
      <c r="O43" s="28"/>
      <c r="P43" s="29"/>
      <c r="Q43" s="27">
        <f>ROUND(ROUND(N43,4)*(1-O43),4)</f>
        <v>0</v>
      </c>
      <c r="R43" s="27">
        <f>ROUND(ROUND(Q43,4)*(1+P43),4)</f>
        <v>0</v>
      </c>
      <c r="S43" s="27">
        <f>ROUND($I43*Q43,4)</f>
        <v>0</v>
      </c>
      <c r="T43" s="27">
        <f>ROUND($I43*R43,4)</f>
        <v>0</v>
      </c>
      <c r="U43" s="30"/>
      <c r="V43" s="30"/>
      <c r="W43" s="30"/>
      <c r="X43" s="30"/>
      <c r="Y43" s="31"/>
    </row>
    <row r="44" spans="1:25" ht="26.25" thickBot="1" x14ac:dyDescent="0.3">
      <c r="A44" s="56" t="s">
        <v>85</v>
      </c>
      <c r="B44" s="13">
        <v>2</v>
      </c>
      <c r="C44" s="42" t="s">
        <v>120</v>
      </c>
      <c r="D44" s="42" t="s">
        <v>85</v>
      </c>
      <c r="E44" s="42" t="s">
        <v>88</v>
      </c>
      <c r="F44" s="42" t="s">
        <v>85</v>
      </c>
      <c r="G44" s="42" t="s">
        <v>85</v>
      </c>
      <c r="H44" s="43" t="s">
        <v>89</v>
      </c>
      <c r="I44" s="44">
        <v>6</v>
      </c>
      <c r="J44" s="60"/>
      <c r="K44" s="13">
        <v>1</v>
      </c>
      <c r="L44" s="45"/>
      <c r="M44" s="46"/>
      <c r="N44" s="47">
        <f>IF(M44&gt;0,ROUND(L44/M44,4),0)</f>
        <v>0</v>
      </c>
      <c r="O44" s="48"/>
      <c r="P44" s="49"/>
      <c r="Q44" s="47">
        <f>ROUND(ROUND(N44,4)*(1-O44),4)</f>
        <v>0</v>
      </c>
      <c r="R44" s="47">
        <f>ROUND(ROUND(Q44,4)*(1+P44),4)</f>
        <v>0</v>
      </c>
      <c r="S44" s="47">
        <f>ROUND($I44*Q44,4)</f>
        <v>0</v>
      </c>
      <c r="T44" s="47">
        <f>ROUND($I44*R44,4)</f>
        <v>0</v>
      </c>
      <c r="U44" s="50"/>
      <c r="V44" s="50"/>
      <c r="W44" s="50"/>
      <c r="X44" s="50"/>
      <c r="Y44" s="51"/>
    </row>
    <row r="45" spans="1:25" ht="13.5" thickBot="1" x14ac:dyDescent="0.3">
      <c r="R45" s="61" t="s">
        <v>93</v>
      </c>
      <c r="S45" s="62">
        <f>SUM(S43:S44)</f>
        <v>0</v>
      </c>
      <c r="T45" s="63">
        <f>SUM(T43:T44)</f>
        <v>0</v>
      </c>
    </row>
    <row r="47" spans="1:25" ht="13.5" thickBot="1" x14ac:dyDescent="0.3"/>
    <row r="48" spans="1:25" ht="13.5" thickBot="1" x14ac:dyDescent="0.3">
      <c r="A48" s="52" t="s">
        <v>55</v>
      </c>
      <c r="B48" s="57" t="s">
        <v>121</v>
      </c>
      <c r="C48" s="18" t="s">
        <v>122</v>
      </c>
      <c r="D48" s="18"/>
      <c r="E48" s="18"/>
      <c r="F48" s="18"/>
      <c r="G48" s="18"/>
      <c r="H48" s="18" t="s">
        <v>96</v>
      </c>
      <c r="I48" s="18"/>
      <c r="J48" s="8"/>
      <c r="K48" s="7"/>
      <c r="L48" s="18" t="s">
        <v>123</v>
      </c>
      <c r="M48" s="18"/>
      <c r="N48" s="18"/>
      <c r="O48" s="18"/>
      <c r="P48" s="18"/>
      <c r="Q48" s="18"/>
      <c r="R48" s="18"/>
      <c r="S48" s="18"/>
      <c r="T48" s="18"/>
      <c r="U48" s="18"/>
      <c r="V48" s="18"/>
      <c r="W48" s="18"/>
      <c r="X48" s="18"/>
      <c r="Y48" s="8"/>
    </row>
    <row r="49" spans="1:25" ht="51.75" thickBot="1" x14ac:dyDescent="0.3">
      <c r="A49" s="53" t="s">
        <v>60</v>
      </c>
      <c r="B49" s="19" t="s">
        <v>61</v>
      </c>
      <c r="C49" s="20" t="s">
        <v>62</v>
      </c>
      <c r="D49" s="20" t="s">
        <v>63</v>
      </c>
      <c r="E49" s="20" t="s">
        <v>64</v>
      </c>
      <c r="F49" s="20" t="s">
        <v>65</v>
      </c>
      <c r="G49" s="20" t="s">
        <v>66</v>
      </c>
      <c r="H49" s="20" t="s">
        <v>67</v>
      </c>
      <c r="I49" s="20" t="s">
        <v>68</v>
      </c>
      <c r="J49" s="21" t="s">
        <v>69</v>
      </c>
      <c r="K49" s="19" t="s">
        <v>70</v>
      </c>
      <c r="L49" s="20" t="s">
        <v>71</v>
      </c>
      <c r="M49" s="20" t="s">
        <v>72</v>
      </c>
      <c r="N49" s="20" t="s">
        <v>73</v>
      </c>
      <c r="O49" s="20" t="s">
        <v>74</v>
      </c>
      <c r="P49" s="20" t="s">
        <v>75</v>
      </c>
      <c r="Q49" s="20" t="s">
        <v>76</v>
      </c>
      <c r="R49" s="20" t="s">
        <v>77</v>
      </c>
      <c r="S49" s="20" t="s">
        <v>78</v>
      </c>
      <c r="T49" s="20" t="s">
        <v>79</v>
      </c>
      <c r="U49" s="20" t="s">
        <v>80</v>
      </c>
      <c r="V49" s="20" t="s">
        <v>81</v>
      </c>
      <c r="W49" s="20" t="s">
        <v>82</v>
      </c>
      <c r="X49" s="20" t="s">
        <v>83</v>
      </c>
      <c r="Y49" s="21" t="s">
        <v>84</v>
      </c>
    </row>
    <row r="50" spans="1:25" ht="25.5" x14ac:dyDescent="0.25">
      <c r="A50" s="54" t="s">
        <v>85</v>
      </c>
      <c r="B50" s="9">
        <v>1</v>
      </c>
      <c r="C50" s="22" t="s">
        <v>124</v>
      </c>
      <c r="D50" s="22" t="s">
        <v>125</v>
      </c>
      <c r="E50" s="22" t="s">
        <v>88</v>
      </c>
      <c r="F50" s="22" t="s">
        <v>85</v>
      </c>
      <c r="G50" s="22" t="s">
        <v>85</v>
      </c>
      <c r="H50" s="23" t="s">
        <v>89</v>
      </c>
      <c r="I50" s="24">
        <v>10</v>
      </c>
      <c r="J50" s="58"/>
      <c r="K50" s="9">
        <v>1</v>
      </c>
      <c r="L50" s="25"/>
      <c r="M50" s="26"/>
      <c r="N50" s="27">
        <f>IF(M50&gt;0,ROUND(L50/M50,4),0)</f>
        <v>0</v>
      </c>
      <c r="O50" s="28"/>
      <c r="P50" s="29"/>
      <c r="Q50" s="27">
        <f>ROUND(ROUND(N50,4)*(1-O50),4)</f>
        <v>0</v>
      </c>
      <c r="R50" s="27">
        <f>ROUND(ROUND(Q50,4)*(1+P50),4)</f>
        <v>0</v>
      </c>
      <c r="S50" s="27">
        <f>ROUND($I50*Q50,4)</f>
        <v>0</v>
      </c>
      <c r="T50" s="27">
        <f>ROUND($I50*R50,4)</f>
        <v>0</v>
      </c>
      <c r="U50" s="30"/>
      <c r="V50" s="30"/>
      <c r="W50" s="30"/>
      <c r="X50" s="30"/>
      <c r="Y50" s="31"/>
    </row>
    <row r="51" spans="1:25" ht="39" thickBot="1" x14ac:dyDescent="0.3">
      <c r="A51" s="56" t="s">
        <v>85</v>
      </c>
      <c r="B51" s="13">
        <v>2</v>
      </c>
      <c r="C51" s="42" t="s">
        <v>126</v>
      </c>
      <c r="D51" s="42" t="s">
        <v>127</v>
      </c>
      <c r="E51" s="42" t="s">
        <v>88</v>
      </c>
      <c r="F51" s="42" t="s">
        <v>85</v>
      </c>
      <c r="G51" s="42" t="s">
        <v>85</v>
      </c>
      <c r="H51" s="43" t="s">
        <v>89</v>
      </c>
      <c r="I51" s="44">
        <v>5</v>
      </c>
      <c r="J51" s="60"/>
      <c r="K51" s="13">
        <v>1</v>
      </c>
      <c r="L51" s="45"/>
      <c r="M51" s="46"/>
      <c r="N51" s="47">
        <f>IF(M51&gt;0,ROUND(L51/M51,4),0)</f>
        <v>0</v>
      </c>
      <c r="O51" s="48"/>
      <c r="P51" s="49"/>
      <c r="Q51" s="47">
        <f>ROUND(ROUND(N51,4)*(1-O51),4)</f>
        <v>0</v>
      </c>
      <c r="R51" s="47">
        <f>ROUND(ROUND(Q51,4)*(1+P51),4)</f>
        <v>0</v>
      </c>
      <c r="S51" s="47">
        <f>ROUND($I51*Q51,4)</f>
        <v>0</v>
      </c>
      <c r="T51" s="47">
        <f>ROUND($I51*R51,4)</f>
        <v>0</v>
      </c>
      <c r="U51" s="50"/>
      <c r="V51" s="50"/>
      <c r="W51" s="50"/>
      <c r="X51" s="50"/>
      <c r="Y51" s="51"/>
    </row>
    <row r="52" spans="1:25" ht="13.5" thickBot="1" x14ac:dyDescent="0.3">
      <c r="R52" s="61" t="s">
        <v>93</v>
      </c>
      <c r="S52" s="62">
        <f>SUM(S50:S51)</f>
        <v>0</v>
      </c>
      <c r="T52" s="63">
        <f>SUM(T50:T51)</f>
        <v>0</v>
      </c>
    </row>
    <row r="54" spans="1:25" ht="13.5" thickBot="1" x14ac:dyDescent="0.3"/>
    <row r="55" spans="1:25" ht="13.5" thickBot="1" x14ac:dyDescent="0.3">
      <c r="A55" s="52" t="s">
        <v>55</v>
      </c>
      <c r="B55" s="57" t="s">
        <v>128</v>
      </c>
      <c r="C55" s="18" t="s">
        <v>129</v>
      </c>
      <c r="D55" s="18"/>
      <c r="E55" s="18"/>
      <c r="F55" s="18"/>
      <c r="G55" s="18"/>
      <c r="H55" s="18" t="s">
        <v>96</v>
      </c>
      <c r="I55" s="18"/>
      <c r="J55" s="8"/>
      <c r="K55" s="7"/>
      <c r="L55" s="18" t="s">
        <v>130</v>
      </c>
      <c r="M55" s="18"/>
      <c r="N55" s="18"/>
      <c r="O55" s="18"/>
      <c r="P55" s="18"/>
      <c r="Q55" s="18"/>
      <c r="R55" s="18"/>
      <c r="S55" s="18"/>
      <c r="T55" s="18"/>
      <c r="U55" s="18"/>
      <c r="V55" s="18"/>
      <c r="W55" s="18"/>
      <c r="X55" s="18"/>
      <c r="Y55" s="8"/>
    </row>
    <row r="56" spans="1:25" ht="51.75" thickBot="1" x14ac:dyDescent="0.3">
      <c r="A56" s="53" t="s">
        <v>60</v>
      </c>
      <c r="B56" s="19" t="s">
        <v>61</v>
      </c>
      <c r="C56" s="20" t="s">
        <v>62</v>
      </c>
      <c r="D56" s="20" t="s">
        <v>63</v>
      </c>
      <c r="E56" s="20" t="s">
        <v>64</v>
      </c>
      <c r="F56" s="20" t="s">
        <v>65</v>
      </c>
      <c r="G56" s="20" t="s">
        <v>66</v>
      </c>
      <c r="H56" s="20" t="s">
        <v>67</v>
      </c>
      <c r="I56" s="20" t="s">
        <v>68</v>
      </c>
      <c r="J56" s="21" t="s">
        <v>69</v>
      </c>
      <c r="K56" s="19" t="s">
        <v>70</v>
      </c>
      <c r="L56" s="20" t="s">
        <v>71</v>
      </c>
      <c r="M56" s="20" t="s">
        <v>72</v>
      </c>
      <c r="N56" s="20" t="s">
        <v>73</v>
      </c>
      <c r="O56" s="20" t="s">
        <v>74</v>
      </c>
      <c r="P56" s="20" t="s">
        <v>75</v>
      </c>
      <c r="Q56" s="20" t="s">
        <v>76</v>
      </c>
      <c r="R56" s="20" t="s">
        <v>77</v>
      </c>
      <c r="S56" s="20" t="s">
        <v>78</v>
      </c>
      <c r="T56" s="20" t="s">
        <v>79</v>
      </c>
      <c r="U56" s="20" t="s">
        <v>80</v>
      </c>
      <c r="V56" s="20" t="s">
        <v>81</v>
      </c>
      <c r="W56" s="20" t="s">
        <v>82</v>
      </c>
      <c r="X56" s="20" t="s">
        <v>83</v>
      </c>
      <c r="Y56" s="21" t="s">
        <v>84</v>
      </c>
    </row>
    <row r="57" spans="1:25" ht="25.5" x14ac:dyDescent="0.25">
      <c r="A57" s="54" t="s">
        <v>85</v>
      </c>
      <c r="B57" s="9">
        <v>1</v>
      </c>
      <c r="C57" s="22" t="s">
        <v>131</v>
      </c>
      <c r="D57" s="22" t="s">
        <v>132</v>
      </c>
      <c r="E57" s="22" t="s">
        <v>88</v>
      </c>
      <c r="F57" s="22" t="s">
        <v>85</v>
      </c>
      <c r="G57" s="22" t="s">
        <v>85</v>
      </c>
      <c r="H57" s="23" t="s">
        <v>133</v>
      </c>
      <c r="I57" s="24">
        <v>3</v>
      </c>
      <c r="J57" s="58"/>
      <c r="K57" s="9">
        <v>1</v>
      </c>
      <c r="L57" s="25"/>
      <c r="M57" s="26"/>
      <c r="N57" s="27">
        <f>IF(M57&gt;0,ROUND(L57/M57,4),0)</f>
        <v>0</v>
      </c>
      <c r="O57" s="28"/>
      <c r="P57" s="29"/>
      <c r="Q57" s="27">
        <f>ROUND(ROUND(N57,4)*(1-O57),4)</f>
        <v>0</v>
      </c>
      <c r="R57" s="27">
        <f>ROUND(ROUND(Q57,4)*(1+P57),4)</f>
        <v>0</v>
      </c>
      <c r="S57" s="27">
        <f>ROUND($I57*Q57,4)</f>
        <v>0</v>
      </c>
      <c r="T57" s="27">
        <f>ROUND($I57*R57,4)</f>
        <v>0</v>
      </c>
      <c r="U57" s="30"/>
      <c r="V57" s="30"/>
      <c r="W57" s="30"/>
      <c r="X57" s="30"/>
      <c r="Y57" s="31"/>
    </row>
    <row r="58" spans="1:25" ht="26.25" thickBot="1" x14ac:dyDescent="0.3">
      <c r="A58" s="56" t="s">
        <v>85</v>
      </c>
      <c r="B58" s="13">
        <v>2</v>
      </c>
      <c r="C58" s="42" t="s">
        <v>134</v>
      </c>
      <c r="D58" s="42" t="s">
        <v>132</v>
      </c>
      <c r="E58" s="42" t="s">
        <v>88</v>
      </c>
      <c r="F58" s="42" t="s">
        <v>85</v>
      </c>
      <c r="G58" s="42" t="s">
        <v>85</v>
      </c>
      <c r="H58" s="43" t="s">
        <v>133</v>
      </c>
      <c r="I58" s="44">
        <v>3</v>
      </c>
      <c r="J58" s="60"/>
      <c r="K58" s="13">
        <v>1</v>
      </c>
      <c r="L58" s="45"/>
      <c r="M58" s="46"/>
      <c r="N58" s="47">
        <f>IF(M58&gt;0,ROUND(L58/M58,4),0)</f>
        <v>0</v>
      </c>
      <c r="O58" s="48"/>
      <c r="P58" s="49"/>
      <c r="Q58" s="47">
        <f>ROUND(ROUND(N58,4)*(1-O58),4)</f>
        <v>0</v>
      </c>
      <c r="R58" s="47">
        <f>ROUND(ROUND(Q58,4)*(1+P58),4)</f>
        <v>0</v>
      </c>
      <c r="S58" s="47">
        <f>ROUND($I58*Q58,4)</f>
        <v>0</v>
      </c>
      <c r="T58" s="47">
        <f>ROUND($I58*R58,4)</f>
        <v>0</v>
      </c>
      <c r="U58" s="50"/>
      <c r="V58" s="50"/>
      <c r="W58" s="50"/>
      <c r="X58" s="50"/>
      <c r="Y58" s="51"/>
    </row>
    <row r="59" spans="1:25" ht="13.5" thickBot="1" x14ac:dyDescent="0.3">
      <c r="R59" s="61" t="s">
        <v>93</v>
      </c>
      <c r="S59" s="62">
        <f>SUM(S57:S58)</f>
        <v>0</v>
      </c>
      <c r="T59" s="63">
        <f>SUM(T57:T58)</f>
        <v>0</v>
      </c>
    </row>
    <row r="61" spans="1:25" ht="13.5" thickBot="1" x14ac:dyDescent="0.3"/>
    <row r="62" spans="1:25" ht="13.5" thickBot="1" x14ac:dyDescent="0.3">
      <c r="A62" s="52" t="s">
        <v>55</v>
      </c>
      <c r="B62" s="57" t="s">
        <v>135</v>
      </c>
      <c r="C62" s="18" t="s">
        <v>136</v>
      </c>
      <c r="D62" s="18"/>
      <c r="E62" s="18"/>
      <c r="F62" s="18"/>
      <c r="G62" s="18"/>
      <c r="H62" s="18" t="s">
        <v>58</v>
      </c>
      <c r="I62" s="18"/>
      <c r="J62" s="8"/>
      <c r="K62" s="7"/>
      <c r="L62" s="18" t="s">
        <v>137</v>
      </c>
      <c r="M62" s="18"/>
      <c r="N62" s="18"/>
      <c r="O62" s="18"/>
      <c r="P62" s="18"/>
      <c r="Q62" s="18"/>
      <c r="R62" s="18"/>
      <c r="S62" s="18"/>
      <c r="T62" s="18"/>
      <c r="U62" s="18"/>
      <c r="V62" s="18"/>
      <c r="W62" s="18"/>
      <c r="X62" s="18"/>
      <c r="Y62" s="8"/>
    </row>
    <row r="63" spans="1:25" ht="51.75" thickBot="1" x14ac:dyDescent="0.3">
      <c r="A63" s="53" t="s">
        <v>60</v>
      </c>
      <c r="B63" s="19" t="s">
        <v>61</v>
      </c>
      <c r="C63" s="20" t="s">
        <v>62</v>
      </c>
      <c r="D63" s="20" t="s">
        <v>63</v>
      </c>
      <c r="E63" s="20" t="s">
        <v>64</v>
      </c>
      <c r="F63" s="20" t="s">
        <v>65</v>
      </c>
      <c r="G63" s="20" t="s">
        <v>66</v>
      </c>
      <c r="H63" s="20" t="s">
        <v>67</v>
      </c>
      <c r="I63" s="20" t="s">
        <v>68</v>
      </c>
      <c r="J63" s="21" t="s">
        <v>69</v>
      </c>
      <c r="K63" s="19" t="s">
        <v>70</v>
      </c>
      <c r="L63" s="20" t="s">
        <v>71</v>
      </c>
      <c r="M63" s="20" t="s">
        <v>72</v>
      </c>
      <c r="N63" s="20" t="s">
        <v>73</v>
      </c>
      <c r="O63" s="20" t="s">
        <v>74</v>
      </c>
      <c r="P63" s="20" t="s">
        <v>75</v>
      </c>
      <c r="Q63" s="20" t="s">
        <v>76</v>
      </c>
      <c r="R63" s="20" t="s">
        <v>77</v>
      </c>
      <c r="S63" s="20" t="s">
        <v>78</v>
      </c>
      <c r="T63" s="20" t="s">
        <v>79</v>
      </c>
      <c r="U63" s="20" t="s">
        <v>80</v>
      </c>
      <c r="V63" s="20" t="s">
        <v>81</v>
      </c>
      <c r="W63" s="20" t="s">
        <v>82</v>
      </c>
      <c r="X63" s="20" t="s">
        <v>83</v>
      </c>
      <c r="Y63" s="21" t="s">
        <v>84</v>
      </c>
    </row>
    <row r="64" spans="1:25" ht="38.25" x14ac:dyDescent="0.25">
      <c r="A64" s="54" t="s">
        <v>85</v>
      </c>
      <c r="B64" s="9">
        <v>1</v>
      </c>
      <c r="C64" s="22" t="s">
        <v>138</v>
      </c>
      <c r="D64" s="22" t="s">
        <v>139</v>
      </c>
      <c r="E64" s="22" t="s">
        <v>88</v>
      </c>
      <c r="F64" s="22" t="s">
        <v>85</v>
      </c>
      <c r="G64" s="22" t="s">
        <v>85</v>
      </c>
      <c r="H64" s="23" t="s">
        <v>89</v>
      </c>
      <c r="I64" s="24">
        <v>540</v>
      </c>
      <c r="J64" s="58"/>
      <c r="K64" s="9">
        <v>1</v>
      </c>
      <c r="L64" s="25"/>
      <c r="M64" s="26"/>
      <c r="N64" s="27">
        <f>IF(M64&gt;0,ROUND(L64/M64,4),0)</f>
        <v>0</v>
      </c>
      <c r="O64" s="28"/>
      <c r="P64" s="29"/>
      <c r="Q64" s="27">
        <f>ROUND(ROUND(N64,4)*(1-O64),4)</f>
        <v>0</v>
      </c>
      <c r="R64" s="27">
        <f>ROUND(ROUND(Q64,4)*(1+P64),4)</f>
        <v>0</v>
      </c>
      <c r="S64" s="27">
        <f>ROUND($I64*Q64,4)</f>
        <v>0</v>
      </c>
      <c r="T64" s="27">
        <f>ROUND($I64*R64,4)</f>
        <v>0</v>
      </c>
      <c r="U64" s="30"/>
      <c r="V64" s="30"/>
      <c r="W64" s="30"/>
      <c r="X64" s="30"/>
      <c r="Y64" s="31"/>
    </row>
    <row r="65" spans="1:25" ht="25.5" x14ac:dyDescent="0.25">
      <c r="A65" s="55" t="s">
        <v>85</v>
      </c>
      <c r="B65" s="11">
        <v>2</v>
      </c>
      <c r="C65" s="32" t="s">
        <v>140</v>
      </c>
      <c r="D65" s="32" t="s">
        <v>141</v>
      </c>
      <c r="E65" s="32" t="s">
        <v>88</v>
      </c>
      <c r="F65" s="32" t="s">
        <v>85</v>
      </c>
      <c r="G65" s="32" t="s">
        <v>85</v>
      </c>
      <c r="H65" s="33" t="s">
        <v>89</v>
      </c>
      <c r="I65" s="34">
        <v>60</v>
      </c>
      <c r="J65" s="59"/>
      <c r="K65" s="11">
        <v>1</v>
      </c>
      <c r="L65" s="35"/>
      <c r="M65" s="36"/>
      <c r="N65" s="37">
        <f>IF(M65&gt;0,ROUND(L65/M65,4),0)</f>
        <v>0</v>
      </c>
      <c r="O65" s="38"/>
      <c r="P65" s="39"/>
      <c r="Q65" s="37">
        <f>ROUND(ROUND(N65,4)*(1-O65),4)</f>
        <v>0</v>
      </c>
      <c r="R65" s="37">
        <f>ROUND(ROUND(Q65,4)*(1+P65),4)</f>
        <v>0</v>
      </c>
      <c r="S65" s="37">
        <f>ROUND($I65*Q65,4)</f>
        <v>0</v>
      </c>
      <c r="T65" s="37">
        <f>ROUND($I65*R65,4)</f>
        <v>0</v>
      </c>
      <c r="U65" s="40"/>
      <c r="V65" s="40"/>
      <c r="W65" s="40"/>
      <c r="X65" s="40"/>
      <c r="Y65" s="41"/>
    </row>
    <row r="66" spans="1:25" ht="26.25" thickBot="1" x14ac:dyDescent="0.3">
      <c r="A66" s="56" t="s">
        <v>85</v>
      </c>
      <c r="B66" s="13">
        <v>3</v>
      </c>
      <c r="C66" s="42" t="s">
        <v>142</v>
      </c>
      <c r="D66" s="42" t="s">
        <v>143</v>
      </c>
      <c r="E66" s="42" t="s">
        <v>88</v>
      </c>
      <c r="F66" s="42" t="s">
        <v>85</v>
      </c>
      <c r="G66" s="42" t="s">
        <v>85</v>
      </c>
      <c r="H66" s="43" t="s">
        <v>89</v>
      </c>
      <c r="I66" s="44">
        <v>40</v>
      </c>
      <c r="J66" s="60"/>
      <c r="K66" s="13">
        <v>1</v>
      </c>
      <c r="L66" s="45"/>
      <c r="M66" s="46"/>
      <c r="N66" s="47">
        <f>IF(M66&gt;0,ROUND(L66/M66,4),0)</f>
        <v>0</v>
      </c>
      <c r="O66" s="48"/>
      <c r="P66" s="49"/>
      <c r="Q66" s="47">
        <f>ROUND(ROUND(N66,4)*(1-O66),4)</f>
        <v>0</v>
      </c>
      <c r="R66" s="47">
        <f>ROUND(ROUND(Q66,4)*(1+P66),4)</f>
        <v>0</v>
      </c>
      <c r="S66" s="47">
        <f>ROUND($I66*Q66,4)</f>
        <v>0</v>
      </c>
      <c r="T66" s="47">
        <f>ROUND($I66*R66,4)</f>
        <v>0</v>
      </c>
      <c r="U66" s="50"/>
      <c r="V66" s="50"/>
      <c r="W66" s="50"/>
      <c r="X66" s="50"/>
      <c r="Y66" s="51"/>
    </row>
    <row r="67" spans="1:25" ht="13.5" thickBot="1" x14ac:dyDescent="0.3">
      <c r="R67" s="61" t="s">
        <v>93</v>
      </c>
      <c r="S67" s="62">
        <f>SUM(S64:S66)</f>
        <v>0</v>
      </c>
      <c r="T67" s="63">
        <f>SUM(T64:T66)</f>
        <v>0</v>
      </c>
    </row>
    <row r="69" spans="1:25" ht="13.5" thickBot="1" x14ac:dyDescent="0.3"/>
    <row r="70" spans="1:25" ht="13.5" thickBot="1" x14ac:dyDescent="0.3">
      <c r="A70" s="52" t="s">
        <v>55</v>
      </c>
      <c r="B70" s="57" t="s">
        <v>144</v>
      </c>
      <c r="C70" s="18" t="s">
        <v>145</v>
      </c>
      <c r="D70" s="18"/>
      <c r="E70" s="18"/>
      <c r="F70" s="18"/>
      <c r="G70" s="18"/>
      <c r="H70" s="18" t="s">
        <v>96</v>
      </c>
      <c r="I70" s="18"/>
      <c r="J70" s="8"/>
      <c r="K70" s="7"/>
      <c r="L70" s="18" t="s">
        <v>146</v>
      </c>
      <c r="M70" s="18"/>
      <c r="N70" s="18"/>
      <c r="O70" s="18"/>
      <c r="P70" s="18"/>
      <c r="Q70" s="18"/>
      <c r="R70" s="18"/>
      <c r="S70" s="18"/>
      <c r="T70" s="18"/>
      <c r="U70" s="18"/>
      <c r="V70" s="18"/>
      <c r="W70" s="18"/>
      <c r="X70" s="18"/>
      <c r="Y70" s="8"/>
    </row>
    <row r="71" spans="1:25" ht="51.75" thickBot="1" x14ac:dyDescent="0.3">
      <c r="A71" s="53" t="s">
        <v>60</v>
      </c>
      <c r="B71" s="19" t="s">
        <v>61</v>
      </c>
      <c r="C71" s="20" t="s">
        <v>62</v>
      </c>
      <c r="D71" s="20" t="s">
        <v>63</v>
      </c>
      <c r="E71" s="20" t="s">
        <v>64</v>
      </c>
      <c r="F71" s="20" t="s">
        <v>65</v>
      </c>
      <c r="G71" s="20" t="s">
        <v>66</v>
      </c>
      <c r="H71" s="20" t="s">
        <v>67</v>
      </c>
      <c r="I71" s="20" t="s">
        <v>68</v>
      </c>
      <c r="J71" s="21" t="s">
        <v>69</v>
      </c>
      <c r="K71" s="19" t="s">
        <v>70</v>
      </c>
      <c r="L71" s="20" t="s">
        <v>71</v>
      </c>
      <c r="M71" s="20" t="s">
        <v>72</v>
      </c>
      <c r="N71" s="20" t="s">
        <v>73</v>
      </c>
      <c r="O71" s="20" t="s">
        <v>74</v>
      </c>
      <c r="P71" s="20" t="s">
        <v>75</v>
      </c>
      <c r="Q71" s="20" t="s">
        <v>76</v>
      </c>
      <c r="R71" s="20" t="s">
        <v>77</v>
      </c>
      <c r="S71" s="20" t="s">
        <v>78</v>
      </c>
      <c r="T71" s="20" t="s">
        <v>79</v>
      </c>
      <c r="U71" s="20" t="s">
        <v>80</v>
      </c>
      <c r="V71" s="20" t="s">
        <v>81</v>
      </c>
      <c r="W71" s="20" t="s">
        <v>82</v>
      </c>
      <c r="X71" s="20" t="s">
        <v>83</v>
      </c>
      <c r="Y71" s="21" t="s">
        <v>84</v>
      </c>
    </row>
    <row r="72" spans="1:25" x14ac:dyDescent="0.25">
      <c r="A72" s="54" t="s">
        <v>85</v>
      </c>
      <c r="B72" s="9">
        <v>1</v>
      </c>
      <c r="C72" s="22" t="s">
        <v>147</v>
      </c>
      <c r="D72" s="22" t="s">
        <v>148</v>
      </c>
      <c r="E72" s="22" t="s">
        <v>85</v>
      </c>
      <c r="F72" s="22" t="s">
        <v>85</v>
      </c>
      <c r="G72" s="22" t="s">
        <v>85</v>
      </c>
      <c r="H72" s="23" t="s">
        <v>89</v>
      </c>
      <c r="I72" s="24">
        <v>25</v>
      </c>
      <c r="J72" s="58"/>
      <c r="K72" s="9">
        <v>1</v>
      </c>
      <c r="L72" s="25"/>
      <c r="M72" s="26"/>
      <c r="N72" s="27">
        <f>IF(M72&gt;0,ROUND(L72/M72,4),0)</f>
        <v>0</v>
      </c>
      <c r="O72" s="28"/>
      <c r="P72" s="29"/>
      <c r="Q72" s="27">
        <f>ROUND(ROUND(N72,4)*(1-O72),4)</f>
        <v>0</v>
      </c>
      <c r="R72" s="27">
        <f>ROUND(ROUND(Q72,4)*(1+P72),4)</f>
        <v>0</v>
      </c>
      <c r="S72" s="27">
        <f>ROUND($I72*Q72,4)</f>
        <v>0</v>
      </c>
      <c r="T72" s="27">
        <f>ROUND($I72*R72,4)</f>
        <v>0</v>
      </c>
      <c r="U72" s="30"/>
      <c r="V72" s="30"/>
      <c r="W72" s="30"/>
      <c r="X72" s="30"/>
      <c r="Y72" s="31"/>
    </row>
    <row r="73" spans="1:25" ht="13.5" thickBot="1" x14ac:dyDescent="0.3">
      <c r="A73" s="56" t="s">
        <v>85</v>
      </c>
      <c r="B73" s="13">
        <v>2</v>
      </c>
      <c r="C73" s="42" t="s">
        <v>149</v>
      </c>
      <c r="D73" s="42" t="s">
        <v>148</v>
      </c>
      <c r="E73" s="42" t="s">
        <v>85</v>
      </c>
      <c r="F73" s="42" t="s">
        <v>85</v>
      </c>
      <c r="G73" s="42" t="s">
        <v>85</v>
      </c>
      <c r="H73" s="43" t="s">
        <v>89</v>
      </c>
      <c r="I73" s="44">
        <v>15</v>
      </c>
      <c r="J73" s="60"/>
      <c r="K73" s="13">
        <v>1</v>
      </c>
      <c r="L73" s="45"/>
      <c r="M73" s="46"/>
      <c r="N73" s="47">
        <f>IF(M73&gt;0,ROUND(L73/M73,4),0)</f>
        <v>0</v>
      </c>
      <c r="O73" s="48"/>
      <c r="P73" s="49"/>
      <c r="Q73" s="47">
        <f>ROUND(ROUND(N73,4)*(1-O73),4)</f>
        <v>0</v>
      </c>
      <c r="R73" s="47">
        <f>ROUND(ROUND(Q73,4)*(1+P73),4)</f>
        <v>0</v>
      </c>
      <c r="S73" s="47">
        <f>ROUND($I73*Q73,4)</f>
        <v>0</v>
      </c>
      <c r="T73" s="47">
        <f>ROUND($I73*R73,4)</f>
        <v>0</v>
      </c>
      <c r="U73" s="50"/>
      <c r="V73" s="50"/>
      <c r="W73" s="50"/>
      <c r="X73" s="50"/>
      <c r="Y73" s="51"/>
    </row>
    <row r="74" spans="1:25" ht="13.5" thickBot="1" x14ac:dyDescent="0.3">
      <c r="R74" s="61" t="s">
        <v>93</v>
      </c>
      <c r="S74" s="62">
        <f>SUM(S72:S73)</f>
        <v>0</v>
      </c>
      <c r="T74" s="63">
        <f>SUM(T72:T73)</f>
        <v>0</v>
      </c>
    </row>
    <row r="76" spans="1:25" ht="13.5" thickBot="1" x14ac:dyDescent="0.3"/>
    <row r="77" spans="1:25" ht="13.5" thickBot="1" x14ac:dyDescent="0.3">
      <c r="A77" s="52" t="s">
        <v>55</v>
      </c>
      <c r="B77" s="57" t="s">
        <v>150</v>
      </c>
      <c r="C77" s="18" t="s">
        <v>151</v>
      </c>
      <c r="D77" s="18"/>
      <c r="E77" s="18"/>
      <c r="F77" s="18"/>
      <c r="G77" s="18"/>
      <c r="H77" s="18" t="s">
        <v>96</v>
      </c>
      <c r="I77" s="18"/>
      <c r="J77" s="8"/>
      <c r="K77" s="7"/>
      <c r="L77" s="18" t="s">
        <v>152</v>
      </c>
      <c r="M77" s="18"/>
      <c r="N77" s="18"/>
      <c r="O77" s="18"/>
      <c r="P77" s="18"/>
      <c r="Q77" s="18"/>
      <c r="R77" s="18"/>
      <c r="S77" s="18"/>
      <c r="T77" s="18"/>
      <c r="U77" s="18"/>
      <c r="V77" s="18"/>
      <c r="W77" s="18"/>
      <c r="X77" s="18"/>
      <c r="Y77" s="8"/>
    </row>
    <row r="78" spans="1:25" ht="51.75" thickBot="1" x14ac:dyDescent="0.3">
      <c r="A78" s="53" t="s">
        <v>60</v>
      </c>
      <c r="B78" s="19" t="s">
        <v>61</v>
      </c>
      <c r="C78" s="20" t="s">
        <v>62</v>
      </c>
      <c r="D78" s="20" t="s">
        <v>63</v>
      </c>
      <c r="E78" s="20" t="s">
        <v>64</v>
      </c>
      <c r="F78" s="20" t="s">
        <v>65</v>
      </c>
      <c r="G78" s="20" t="s">
        <v>66</v>
      </c>
      <c r="H78" s="20" t="s">
        <v>67</v>
      </c>
      <c r="I78" s="20" t="s">
        <v>68</v>
      </c>
      <c r="J78" s="21" t="s">
        <v>69</v>
      </c>
      <c r="K78" s="19" t="s">
        <v>70</v>
      </c>
      <c r="L78" s="20" t="s">
        <v>71</v>
      </c>
      <c r="M78" s="20" t="s">
        <v>72</v>
      </c>
      <c r="N78" s="20" t="s">
        <v>73</v>
      </c>
      <c r="O78" s="20" t="s">
        <v>74</v>
      </c>
      <c r="P78" s="20" t="s">
        <v>75</v>
      </c>
      <c r="Q78" s="20" t="s">
        <v>76</v>
      </c>
      <c r="R78" s="20" t="s">
        <v>77</v>
      </c>
      <c r="S78" s="20" t="s">
        <v>78</v>
      </c>
      <c r="T78" s="20" t="s">
        <v>79</v>
      </c>
      <c r="U78" s="20" t="s">
        <v>80</v>
      </c>
      <c r="V78" s="20" t="s">
        <v>81</v>
      </c>
      <c r="W78" s="20" t="s">
        <v>82</v>
      </c>
      <c r="X78" s="20" t="s">
        <v>83</v>
      </c>
      <c r="Y78" s="21" t="s">
        <v>84</v>
      </c>
    </row>
    <row r="79" spans="1:25" ht="39" thickBot="1" x14ac:dyDescent="0.3">
      <c r="A79" s="74" t="s">
        <v>85</v>
      </c>
      <c r="B79" s="75">
        <v>1</v>
      </c>
      <c r="C79" s="64" t="s">
        <v>153</v>
      </c>
      <c r="D79" s="64" t="s">
        <v>154</v>
      </c>
      <c r="E79" s="64" t="s">
        <v>88</v>
      </c>
      <c r="F79" s="64" t="s">
        <v>85</v>
      </c>
      <c r="G79" s="64" t="s">
        <v>85</v>
      </c>
      <c r="H79" s="65" t="s">
        <v>89</v>
      </c>
      <c r="I79" s="66">
        <v>20</v>
      </c>
      <c r="J79" s="76"/>
      <c r="K79" s="75">
        <v>1</v>
      </c>
      <c r="L79" s="67"/>
      <c r="M79" s="68"/>
      <c r="N79" s="69">
        <f>IF(M79&gt;0,ROUND(L79/M79,4),0)</f>
        <v>0</v>
      </c>
      <c r="O79" s="70"/>
      <c r="P79" s="71"/>
      <c r="Q79" s="69">
        <f>ROUND(ROUND(N79,4)*(1-O79),4)</f>
        <v>0</v>
      </c>
      <c r="R79" s="69">
        <f>ROUND(ROUND(Q79,4)*(1+P79),4)</f>
        <v>0</v>
      </c>
      <c r="S79" s="69">
        <f>ROUND($I79*Q79,4)</f>
        <v>0</v>
      </c>
      <c r="T79" s="69">
        <f>ROUND($I79*R79,4)</f>
        <v>0</v>
      </c>
      <c r="U79" s="72"/>
      <c r="V79" s="72"/>
      <c r="W79" s="72"/>
      <c r="X79" s="72"/>
      <c r="Y79" s="73"/>
    </row>
    <row r="80" spans="1:25" ht="13.5" thickBot="1" x14ac:dyDescent="0.3">
      <c r="R80" s="61" t="s">
        <v>93</v>
      </c>
      <c r="S80" s="62">
        <f>SUM(S79:S79)</f>
        <v>0</v>
      </c>
      <c r="T80" s="63">
        <f>SUM(T79:T79)</f>
        <v>0</v>
      </c>
    </row>
    <row r="82" spans="1:25" ht="13.5" thickBot="1" x14ac:dyDescent="0.3"/>
    <row r="83" spans="1:25" ht="13.5" thickBot="1" x14ac:dyDescent="0.3">
      <c r="A83" s="52" t="s">
        <v>55</v>
      </c>
      <c r="B83" s="57" t="s">
        <v>155</v>
      </c>
      <c r="C83" s="18" t="s">
        <v>156</v>
      </c>
      <c r="D83" s="18"/>
      <c r="E83" s="18"/>
      <c r="F83" s="18"/>
      <c r="G83" s="18"/>
      <c r="H83" s="18" t="s">
        <v>96</v>
      </c>
      <c r="I83" s="18"/>
      <c r="J83" s="8"/>
      <c r="K83" s="7"/>
      <c r="L83" s="18" t="s">
        <v>157</v>
      </c>
      <c r="M83" s="18"/>
      <c r="N83" s="18"/>
      <c r="O83" s="18"/>
      <c r="P83" s="18"/>
      <c r="Q83" s="18"/>
      <c r="R83" s="18"/>
      <c r="S83" s="18"/>
      <c r="T83" s="18"/>
      <c r="U83" s="18"/>
      <c r="V83" s="18"/>
      <c r="W83" s="18"/>
      <c r="X83" s="18"/>
      <c r="Y83" s="8"/>
    </row>
    <row r="84" spans="1:25" ht="51.75" thickBot="1" x14ac:dyDescent="0.3">
      <c r="A84" s="53" t="s">
        <v>60</v>
      </c>
      <c r="B84" s="19" t="s">
        <v>61</v>
      </c>
      <c r="C84" s="20" t="s">
        <v>62</v>
      </c>
      <c r="D84" s="20" t="s">
        <v>63</v>
      </c>
      <c r="E84" s="20" t="s">
        <v>64</v>
      </c>
      <c r="F84" s="20" t="s">
        <v>65</v>
      </c>
      <c r="G84" s="20" t="s">
        <v>66</v>
      </c>
      <c r="H84" s="20" t="s">
        <v>67</v>
      </c>
      <c r="I84" s="20" t="s">
        <v>68</v>
      </c>
      <c r="J84" s="21" t="s">
        <v>69</v>
      </c>
      <c r="K84" s="19" t="s">
        <v>70</v>
      </c>
      <c r="L84" s="20" t="s">
        <v>71</v>
      </c>
      <c r="M84" s="20" t="s">
        <v>72</v>
      </c>
      <c r="N84" s="20" t="s">
        <v>73</v>
      </c>
      <c r="O84" s="20" t="s">
        <v>74</v>
      </c>
      <c r="P84" s="20" t="s">
        <v>75</v>
      </c>
      <c r="Q84" s="20" t="s">
        <v>76</v>
      </c>
      <c r="R84" s="20" t="s">
        <v>77</v>
      </c>
      <c r="S84" s="20" t="s">
        <v>78</v>
      </c>
      <c r="T84" s="20" t="s">
        <v>79</v>
      </c>
      <c r="U84" s="20" t="s">
        <v>80</v>
      </c>
      <c r="V84" s="20" t="s">
        <v>81</v>
      </c>
      <c r="W84" s="20" t="s">
        <v>82</v>
      </c>
      <c r="X84" s="20" t="s">
        <v>83</v>
      </c>
      <c r="Y84" s="21" t="s">
        <v>84</v>
      </c>
    </row>
    <row r="85" spans="1:25" ht="26.25" thickBot="1" x14ac:dyDescent="0.3">
      <c r="A85" s="74" t="s">
        <v>85</v>
      </c>
      <c r="B85" s="75">
        <v>1</v>
      </c>
      <c r="C85" s="64" t="s">
        <v>158</v>
      </c>
      <c r="D85" s="64" t="s">
        <v>159</v>
      </c>
      <c r="E85" s="64" t="s">
        <v>88</v>
      </c>
      <c r="F85" s="64" t="s">
        <v>85</v>
      </c>
      <c r="G85" s="64" t="s">
        <v>85</v>
      </c>
      <c r="H85" s="65" t="s">
        <v>133</v>
      </c>
      <c r="I85" s="66">
        <v>20</v>
      </c>
      <c r="J85" s="76"/>
      <c r="K85" s="75">
        <v>1</v>
      </c>
      <c r="L85" s="67"/>
      <c r="M85" s="68"/>
      <c r="N85" s="69">
        <f>IF(M85&gt;0,ROUND(L85/M85,4),0)</f>
        <v>0</v>
      </c>
      <c r="O85" s="70"/>
      <c r="P85" s="71"/>
      <c r="Q85" s="69">
        <f>ROUND(ROUND(N85,4)*(1-O85),4)</f>
        <v>0</v>
      </c>
      <c r="R85" s="69">
        <f>ROUND(ROUND(Q85,4)*(1+P85),4)</f>
        <v>0</v>
      </c>
      <c r="S85" s="69">
        <f>ROUND($I85*Q85,4)</f>
        <v>0</v>
      </c>
      <c r="T85" s="69">
        <f>ROUND($I85*R85,4)</f>
        <v>0</v>
      </c>
      <c r="U85" s="72"/>
      <c r="V85" s="72"/>
      <c r="W85" s="72"/>
      <c r="X85" s="72"/>
      <c r="Y85" s="73"/>
    </row>
    <row r="86" spans="1:25" ht="13.5" thickBot="1" x14ac:dyDescent="0.3">
      <c r="R86" s="61" t="s">
        <v>93</v>
      </c>
      <c r="S86" s="62">
        <f>SUM(S85:S85)</f>
        <v>0</v>
      </c>
      <c r="T86" s="63">
        <f>SUM(T85:T85)</f>
        <v>0</v>
      </c>
    </row>
    <row r="88" spans="1:25" ht="13.5" thickBot="1" x14ac:dyDescent="0.3"/>
    <row r="89" spans="1:25" ht="13.5" thickBot="1" x14ac:dyDescent="0.3">
      <c r="A89" s="52" t="s">
        <v>55</v>
      </c>
      <c r="B89" s="57" t="s">
        <v>160</v>
      </c>
      <c r="C89" s="18" t="s">
        <v>161</v>
      </c>
      <c r="D89" s="18"/>
      <c r="E89" s="18"/>
      <c r="F89" s="18"/>
      <c r="G89" s="18"/>
      <c r="H89" s="18" t="s">
        <v>96</v>
      </c>
      <c r="I89" s="18"/>
      <c r="J89" s="8"/>
      <c r="K89" s="7"/>
      <c r="L89" s="18" t="s">
        <v>162</v>
      </c>
      <c r="M89" s="18"/>
      <c r="N89" s="18"/>
      <c r="O89" s="18"/>
      <c r="P89" s="18"/>
      <c r="Q89" s="18"/>
      <c r="R89" s="18"/>
      <c r="S89" s="18"/>
      <c r="T89" s="18"/>
      <c r="U89" s="18"/>
      <c r="V89" s="18"/>
      <c r="W89" s="18"/>
      <c r="X89" s="18"/>
      <c r="Y89" s="8"/>
    </row>
    <row r="90" spans="1:25" ht="51.75" thickBot="1" x14ac:dyDescent="0.3">
      <c r="A90" s="53" t="s">
        <v>60</v>
      </c>
      <c r="B90" s="19" t="s">
        <v>61</v>
      </c>
      <c r="C90" s="20" t="s">
        <v>62</v>
      </c>
      <c r="D90" s="20" t="s">
        <v>63</v>
      </c>
      <c r="E90" s="20" t="s">
        <v>64</v>
      </c>
      <c r="F90" s="20" t="s">
        <v>65</v>
      </c>
      <c r="G90" s="20" t="s">
        <v>66</v>
      </c>
      <c r="H90" s="20" t="s">
        <v>67</v>
      </c>
      <c r="I90" s="20" t="s">
        <v>68</v>
      </c>
      <c r="J90" s="21" t="s">
        <v>69</v>
      </c>
      <c r="K90" s="19" t="s">
        <v>70</v>
      </c>
      <c r="L90" s="20" t="s">
        <v>71</v>
      </c>
      <c r="M90" s="20" t="s">
        <v>72</v>
      </c>
      <c r="N90" s="20" t="s">
        <v>73</v>
      </c>
      <c r="O90" s="20" t="s">
        <v>74</v>
      </c>
      <c r="P90" s="20" t="s">
        <v>75</v>
      </c>
      <c r="Q90" s="20" t="s">
        <v>76</v>
      </c>
      <c r="R90" s="20" t="s">
        <v>77</v>
      </c>
      <c r="S90" s="20" t="s">
        <v>78</v>
      </c>
      <c r="T90" s="20" t="s">
        <v>79</v>
      </c>
      <c r="U90" s="20" t="s">
        <v>80</v>
      </c>
      <c r="V90" s="20" t="s">
        <v>81</v>
      </c>
      <c r="W90" s="20" t="s">
        <v>82</v>
      </c>
      <c r="X90" s="20" t="s">
        <v>83</v>
      </c>
      <c r="Y90" s="21" t="s">
        <v>84</v>
      </c>
    </row>
    <row r="91" spans="1:25" ht="26.25" thickBot="1" x14ac:dyDescent="0.3">
      <c r="A91" s="74" t="s">
        <v>85</v>
      </c>
      <c r="B91" s="75">
        <v>1</v>
      </c>
      <c r="C91" s="64" t="s">
        <v>162</v>
      </c>
      <c r="D91" s="64" t="s">
        <v>163</v>
      </c>
      <c r="E91" s="64" t="s">
        <v>88</v>
      </c>
      <c r="F91" s="64" t="s">
        <v>85</v>
      </c>
      <c r="G91" s="64" t="s">
        <v>85</v>
      </c>
      <c r="H91" s="65" t="s">
        <v>89</v>
      </c>
      <c r="I91" s="66">
        <v>155</v>
      </c>
      <c r="J91" s="76"/>
      <c r="K91" s="75">
        <v>1</v>
      </c>
      <c r="L91" s="67"/>
      <c r="M91" s="68"/>
      <c r="N91" s="69">
        <f>IF(M91&gt;0,ROUND(L91/M91,4),0)</f>
        <v>0</v>
      </c>
      <c r="O91" s="70"/>
      <c r="P91" s="71"/>
      <c r="Q91" s="69">
        <f>ROUND(ROUND(N91,4)*(1-O91),4)</f>
        <v>0</v>
      </c>
      <c r="R91" s="69">
        <f>ROUND(ROUND(Q91,4)*(1+P91),4)</f>
        <v>0</v>
      </c>
      <c r="S91" s="69">
        <f>ROUND($I91*Q91,4)</f>
        <v>0</v>
      </c>
      <c r="T91" s="69">
        <f>ROUND($I91*R91,4)</f>
        <v>0</v>
      </c>
      <c r="U91" s="72"/>
      <c r="V91" s="72"/>
      <c r="W91" s="72"/>
      <c r="X91" s="72"/>
      <c r="Y91" s="73"/>
    </row>
    <row r="92" spans="1:25" ht="13.5" thickBot="1" x14ac:dyDescent="0.3">
      <c r="R92" s="61" t="s">
        <v>93</v>
      </c>
      <c r="S92" s="62">
        <f>SUM(S91:S91)</f>
        <v>0</v>
      </c>
      <c r="T92" s="63">
        <f>SUM(T91:T91)</f>
        <v>0</v>
      </c>
    </row>
    <row r="94" spans="1:25" ht="13.5" thickBot="1" x14ac:dyDescent="0.3"/>
    <row r="95" spans="1:25" ht="13.5" thickBot="1" x14ac:dyDescent="0.3">
      <c r="A95" s="52" t="s">
        <v>55</v>
      </c>
      <c r="B95" s="57" t="s">
        <v>164</v>
      </c>
      <c r="C95" s="18" t="s">
        <v>165</v>
      </c>
      <c r="D95" s="18"/>
      <c r="E95" s="18"/>
      <c r="F95" s="18"/>
      <c r="G95" s="18"/>
      <c r="H95" s="18" t="s">
        <v>96</v>
      </c>
      <c r="I95" s="18"/>
      <c r="J95" s="8"/>
      <c r="K95" s="7"/>
      <c r="L95" s="18" t="s">
        <v>166</v>
      </c>
      <c r="M95" s="18"/>
      <c r="N95" s="18"/>
      <c r="O95" s="18"/>
      <c r="P95" s="18"/>
      <c r="Q95" s="18"/>
      <c r="R95" s="18"/>
      <c r="S95" s="18"/>
      <c r="T95" s="18"/>
      <c r="U95" s="18"/>
      <c r="V95" s="18"/>
      <c r="W95" s="18"/>
      <c r="X95" s="18"/>
      <c r="Y95" s="8"/>
    </row>
    <row r="96" spans="1:25" ht="51.75" thickBot="1" x14ac:dyDescent="0.3">
      <c r="A96" s="53" t="s">
        <v>60</v>
      </c>
      <c r="B96" s="19" t="s">
        <v>61</v>
      </c>
      <c r="C96" s="20" t="s">
        <v>62</v>
      </c>
      <c r="D96" s="20" t="s">
        <v>63</v>
      </c>
      <c r="E96" s="20" t="s">
        <v>64</v>
      </c>
      <c r="F96" s="20" t="s">
        <v>65</v>
      </c>
      <c r="G96" s="20" t="s">
        <v>66</v>
      </c>
      <c r="H96" s="20" t="s">
        <v>67</v>
      </c>
      <c r="I96" s="20" t="s">
        <v>68</v>
      </c>
      <c r="J96" s="21" t="s">
        <v>69</v>
      </c>
      <c r="K96" s="19" t="s">
        <v>70</v>
      </c>
      <c r="L96" s="20" t="s">
        <v>71</v>
      </c>
      <c r="M96" s="20" t="s">
        <v>72</v>
      </c>
      <c r="N96" s="20" t="s">
        <v>73</v>
      </c>
      <c r="O96" s="20" t="s">
        <v>74</v>
      </c>
      <c r="P96" s="20" t="s">
        <v>75</v>
      </c>
      <c r="Q96" s="20" t="s">
        <v>76</v>
      </c>
      <c r="R96" s="20" t="s">
        <v>77</v>
      </c>
      <c r="S96" s="20" t="s">
        <v>78</v>
      </c>
      <c r="T96" s="20" t="s">
        <v>79</v>
      </c>
      <c r="U96" s="20" t="s">
        <v>80</v>
      </c>
      <c r="V96" s="20" t="s">
        <v>81</v>
      </c>
      <c r="W96" s="20" t="s">
        <v>82</v>
      </c>
      <c r="X96" s="20" t="s">
        <v>83</v>
      </c>
      <c r="Y96" s="21" t="s">
        <v>84</v>
      </c>
    </row>
    <row r="97" spans="1:25" ht="26.25" thickBot="1" x14ac:dyDescent="0.3">
      <c r="A97" s="74" t="s">
        <v>85</v>
      </c>
      <c r="B97" s="75">
        <v>1</v>
      </c>
      <c r="C97" s="64" t="s">
        <v>167</v>
      </c>
      <c r="D97" s="64" t="s">
        <v>85</v>
      </c>
      <c r="E97" s="64" t="s">
        <v>88</v>
      </c>
      <c r="F97" s="64" t="s">
        <v>85</v>
      </c>
      <c r="G97" s="64" t="s">
        <v>85</v>
      </c>
      <c r="H97" s="65" t="s">
        <v>89</v>
      </c>
      <c r="I97" s="66">
        <v>5</v>
      </c>
      <c r="J97" s="76"/>
      <c r="K97" s="75">
        <v>1</v>
      </c>
      <c r="L97" s="67"/>
      <c r="M97" s="68"/>
      <c r="N97" s="69">
        <f>IF(M97&gt;0,ROUND(L97/M97,4),0)</f>
        <v>0</v>
      </c>
      <c r="O97" s="70"/>
      <c r="P97" s="71"/>
      <c r="Q97" s="69">
        <f>ROUND(ROUND(N97,4)*(1-O97),4)</f>
        <v>0</v>
      </c>
      <c r="R97" s="69">
        <f>ROUND(ROUND(Q97,4)*(1+P97),4)</f>
        <v>0</v>
      </c>
      <c r="S97" s="69">
        <f>ROUND($I97*Q97,4)</f>
        <v>0</v>
      </c>
      <c r="T97" s="69">
        <f>ROUND($I97*R97,4)</f>
        <v>0</v>
      </c>
      <c r="U97" s="72"/>
      <c r="V97" s="72"/>
      <c r="W97" s="72"/>
      <c r="X97" s="72"/>
      <c r="Y97" s="73"/>
    </row>
    <row r="98" spans="1:25" ht="13.5" thickBot="1" x14ac:dyDescent="0.3">
      <c r="R98" s="61" t="s">
        <v>93</v>
      </c>
      <c r="S98" s="62">
        <f>SUM(S97:S97)</f>
        <v>0</v>
      </c>
      <c r="T98" s="63">
        <f>SUM(T97:T97)</f>
        <v>0</v>
      </c>
    </row>
    <row r="100" spans="1:25" ht="13.5" thickBot="1" x14ac:dyDescent="0.3"/>
    <row r="101" spans="1:25" ht="13.5" thickBot="1" x14ac:dyDescent="0.3">
      <c r="A101" s="52" t="s">
        <v>55</v>
      </c>
      <c r="B101" s="57" t="s">
        <v>168</v>
      </c>
      <c r="C101" s="18" t="s">
        <v>169</v>
      </c>
      <c r="D101" s="18"/>
      <c r="E101" s="18"/>
      <c r="F101" s="18"/>
      <c r="G101" s="18"/>
      <c r="H101" s="18" t="s">
        <v>58</v>
      </c>
      <c r="I101" s="18"/>
      <c r="J101" s="8"/>
      <c r="K101" s="7"/>
      <c r="L101" s="18" t="s">
        <v>170</v>
      </c>
      <c r="M101" s="18"/>
      <c r="N101" s="18"/>
      <c r="O101" s="18"/>
      <c r="P101" s="18"/>
      <c r="Q101" s="18"/>
      <c r="R101" s="18"/>
      <c r="S101" s="18"/>
      <c r="T101" s="18"/>
      <c r="U101" s="18"/>
      <c r="V101" s="18"/>
      <c r="W101" s="18"/>
      <c r="X101" s="18"/>
      <c r="Y101" s="8"/>
    </row>
    <row r="102" spans="1:25" ht="51.75" thickBot="1" x14ac:dyDescent="0.3">
      <c r="A102" s="53" t="s">
        <v>60</v>
      </c>
      <c r="B102" s="19" t="s">
        <v>61</v>
      </c>
      <c r="C102" s="20" t="s">
        <v>62</v>
      </c>
      <c r="D102" s="20" t="s">
        <v>63</v>
      </c>
      <c r="E102" s="20" t="s">
        <v>64</v>
      </c>
      <c r="F102" s="20" t="s">
        <v>65</v>
      </c>
      <c r="G102" s="20" t="s">
        <v>66</v>
      </c>
      <c r="H102" s="20" t="s">
        <v>67</v>
      </c>
      <c r="I102" s="20" t="s">
        <v>68</v>
      </c>
      <c r="J102" s="21" t="s">
        <v>69</v>
      </c>
      <c r="K102" s="19" t="s">
        <v>70</v>
      </c>
      <c r="L102" s="20" t="s">
        <v>71</v>
      </c>
      <c r="M102" s="20" t="s">
        <v>72</v>
      </c>
      <c r="N102" s="20" t="s">
        <v>73</v>
      </c>
      <c r="O102" s="20" t="s">
        <v>74</v>
      </c>
      <c r="P102" s="20" t="s">
        <v>75</v>
      </c>
      <c r="Q102" s="20" t="s">
        <v>76</v>
      </c>
      <c r="R102" s="20" t="s">
        <v>77</v>
      </c>
      <c r="S102" s="20" t="s">
        <v>78</v>
      </c>
      <c r="T102" s="20" t="s">
        <v>79</v>
      </c>
      <c r="U102" s="20" t="s">
        <v>80</v>
      </c>
      <c r="V102" s="20" t="s">
        <v>81</v>
      </c>
      <c r="W102" s="20" t="s">
        <v>82</v>
      </c>
      <c r="X102" s="20" t="s">
        <v>83</v>
      </c>
      <c r="Y102" s="21" t="s">
        <v>84</v>
      </c>
    </row>
    <row r="103" spans="1:25" x14ac:dyDescent="0.25">
      <c r="A103" s="54" t="s">
        <v>85</v>
      </c>
      <c r="B103" s="9">
        <v>1</v>
      </c>
      <c r="C103" s="22" t="s">
        <v>171</v>
      </c>
      <c r="D103" s="22" t="s">
        <v>85</v>
      </c>
      <c r="E103" s="22" t="s">
        <v>88</v>
      </c>
      <c r="F103" s="22" t="s">
        <v>85</v>
      </c>
      <c r="G103" s="22" t="s">
        <v>85</v>
      </c>
      <c r="H103" s="23" t="s">
        <v>89</v>
      </c>
      <c r="I103" s="24">
        <v>300</v>
      </c>
      <c r="J103" s="58"/>
      <c r="K103" s="9">
        <v>1</v>
      </c>
      <c r="L103" s="25"/>
      <c r="M103" s="26"/>
      <c r="N103" s="27">
        <f>IF(M103&gt;0,ROUND(L103/M103,4),0)</f>
        <v>0</v>
      </c>
      <c r="O103" s="28"/>
      <c r="P103" s="29"/>
      <c r="Q103" s="27">
        <f>ROUND(ROUND(N103,4)*(1-O103),4)</f>
        <v>0</v>
      </c>
      <c r="R103" s="27">
        <f>ROUND(ROUND(Q103,4)*(1+P103),4)</f>
        <v>0</v>
      </c>
      <c r="S103" s="27">
        <f>ROUND($I103*Q103,4)</f>
        <v>0</v>
      </c>
      <c r="T103" s="27">
        <f>ROUND($I103*R103,4)</f>
        <v>0</v>
      </c>
      <c r="U103" s="30"/>
      <c r="V103" s="30"/>
      <c r="W103" s="30"/>
      <c r="X103" s="30"/>
      <c r="Y103" s="31"/>
    </row>
    <row r="104" spans="1:25" x14ac:dyDescent="0.25">
      <c r="A104" s="55" t="s">
        <v>85</v>
      </c>
      <c r="B104" s="11">
        <v>2</v>
      </c>
      <c r="C104" s="32" t="s">
        <v>172</v>
      </c>
      <c r="D104" s="32" t="s">
        <v>173</v>
      </c>
      <c r="E104" s="32" t="s">
        <v>88</v>
      </c>
      <c r="F104" s="32" t="s">
        <v>85</v>
      </c>
      <c r="G104" s="32" t="s">
        <v>85</v>
      </c>
      <c r="H104" s="33" t="s">
        <v>89</v>
      </c>
      <c r="I104" s="34">
        <v>100</v>
      </c>
      <c r="J104" s="59"/>
      <c r="K104" s="11">
        <v>1</v>
      </c>
      <c r="L104" s="35"/>
      <c r="M104" s="36"/>
      <c r="N104" s="37">
        <f>IF(M104&gt;0,ROUND(L104/M104,4),0)</f>
        <v>0</v>
      </c>
      <c r="O104" s="38"/>
      <c r="P104" s="39"/>
      <c r="Q104" s="37">
        <f>ROUND(ROUND(N104,4)*(1-O104),4)</f>
        <v>0</v>
      </c>
      <c r="R104" s="37">
        <f>ROUND(ROUND(Q104,4)*(1+P104),4)</f>
        <v>0</v>
      </c>
      <c r="S104" s="37">
        <f>ROUND($I104*Q104,4)</f>
        <v>0</v>
      </c>
      <c r="T104" s="37">
        <f>ROUND($I104*R104,4)</f>
        <v>0</v>
      </c>
      <c r="U104" s="40"/>
      <c r="V104" s="40"/>
      <c r="W104" s="40"/>
      <c r="X104" s="40"/>
      <c r="Y104" s="41"/>
    </row>
    <row r="105" spans="1:25" ht="25.5" x14ac:dyDescent="0.25">
      <c r="A105" s="55" t="s">
        <v>85</v>
      </c>
      <c r="B105" s="11">
        <v>3</v>
      </c>
      <c r="C105" s="32" t="s">
        <v>174</v>
      </c>
      <c r="D105" s="32" t="s">
        <v>175</v>
      </c>
      <c r="E105" s="32" t="s">
        <v>88</v>
      </c>
      <c r="F105" s="32" t="s">
        <v>85</v>
      </c>
      <c r="G105" s="32" t="s">
        <v>85</v>
      </c>
      <c r="H105" s="33" t="s">
        <v>89</v>
      </c>
      <c r="I105" s="34">
        <v>25</v>
      </c>
      <c r="J105" s="59"/>
      <c r="K105" s="11">
        <v>1</v>
      </c>
      <c r="L105" s="35"/>
      <c r="M105" s="36"/>
      <c r="N105" s="37">
        <f>IF(M105&gt;0,ROUND(L105/M105,4),0)</f>
        <v>0</v>
      </c>
      <c r="O105" s="38"/>
      <c r="P105" s="39"/>
      <c r="Q105" s="37">
        <f>ROUND(ROUND(N105,4)*(1-O105),4)</f>
        <v>0</v>
      </c>
      <c r="R105" s="37">
        <f>ROUND(ROUND(Q105,4)*(1+P105),4)</f>
        <v>0</v>
      </c>
      <c r="S105" s="37">
        <f>ROUND($I105*Q105,4)</f>
        <v>0</v>
      </c>
      <c r="T105" s="37">
        <f>ROUND($I105*R105,4)</f>
        <v>0</v>
      </c>
      <c r="U105" s="40"/>
      <c r="V105" s="40"/>
      <c r="W105" s="40"/>
      <c r="X105" s="40"/>
      <c r="Y105" s="41"/>
    </row>
    <row r="106" spans="1:25" x14ac:dyDescent="0.25">
      <c r="A106" s="55" t="s">
        <v>85</v>
      </c>
      <c r="B106" s="11">
        <v>4</v>
      </c>
      <c r="C106" s="32" t="s">
        <v>176</v>
      </c>
      <c r="D106" s="32" t="s">
        <v>177</v>
      </c>
      <c r="E106" s="32" t="s">
        <v>88</v>
      </c>
      <c r="F106" s="32" t="s">
        <v>85</v>
      </c>
      <c r="G106" s="32" t="s">
        <v>85</v>
      </c>
      <c r="H106" s="33" t="s">
        <v>89</v>
      </c>
      <c r="I106" s="34">
        <v>200</v>
      </c>
      <c r="J106" s="59"/>
      <c r="K106" s="11">
        <v>1</v>
      </c>
      <c r="L106" s="35"/>
      <c r="M106" s="36"/>
      <c r="N106" s="37">
        <f>IF(M106&gt;0,ROUND(L106/M106,4),0)</f>
        <v>0</v>
      </c>
      <c r="O106" s="38"/>
      <c r="P106" s="39"/>
      <c r="Q106" s="37">
        <f>ROUND(ROUND(N106,4)*(1-O106),4)</f>
        <v>0</v>
      </c>
      <c r="R106" s="37">
        <f>ROUND(ROUND(Q106,4)*(1+P106),4)</f>
        <v>0</v>
      </c>
      <c r="S106" s="37">
        <f>ROUND($I106*Q106,4)</f>
        <v>0</v>
      </c>
      <c r="T106" s="37">
        <f>ROUND($I106*R106,4)</f>
        <v>0</v>
      </c>
      <c r="U106" s="40"/>
      <c r="V106" s="40"/>
      <c r="W106" s="40"/>
      <c r="X106" s="40"/>
      <c r="Y106" s="41"/>
    </row>
    <row r="107" spans="1:25" x14ac:dyDescent="0.25">
      <c r="A107" s="55" t="s">
        <v>85</v>
      </c>
      <c r="B107" s="11">
        <v>5</v>
      </c>
      <c r="C107" s="32" t="s">
        <v>178</v>
      </c>
      <c r="D107" s="32" t="s">
        <v>85</v>
      </c>
      <c r="E107" s="32" t="s">
        <v>88</v>
      </c>
      <c r="F107" s="32" t="s">
        <v>85</v>
      </c>
      <c r="G107" s="32" t="s">
        <v>85</v>
      </c>
      <c r="H107" s="33" t="s">
        <v>89</v>
      </c>
      <c r="I107" s="34">
        <v>2275</v>
      </c>
      <c r="J107" s="59"/>
      <c r="K107" s="11">
        <v>1</v>
      </c>
      <c r="L107" s="35"/>
      <c r="M107" s="36"/>
      <c r="N107" s="37">
        <f>IF(M107&gt;0,ROUND(L107/M107,4),0)</f>
        <v>0</v>
      </c>
      <c r="O107" s="38"/>
      <c r="P107" s="39"/>
      <c r="Q107" s="37">
        <f>ROUND(ROUND(N107,4)*(1-O107),4)</f>
        <v>0</v>
      </c>
      <c r="R107" s="37">
        <f>ROUND(ROUND(Q107,4)*(1+P107),4)</f>
        <v>0</v>
      </c>
      <c r="S107" s="37">
        <f>ROUND($I107*Q107,4)</f>
        <v>0</v>
      </c>
      <c r="T107" s="37">
        <f>ROUND($I107*R107,4)</f>
        <v>0</v>
      </c>
      <c r="U107" s="40"/>
      <c r="V107" s="40"/>
      <c r="W107" s="40"/>
      <c r="X107" s="40"/>
      <c r="Y107" s="41"/>
    </row>
    <row r="108" spans="1:25" ht="25.5" x14ac:dyDescent="0.25">
      <c r="A108" s="55" t="s">
        <v>85</v>
      </c>
      <c r="B108" s="11">
        <v>6</v>
      </c>
      <c r="C108" s="32" t="s">
        <v>179</v>
      </c>
      <c r="D108" s="32" t="s">
        <v>180</v>
      </c>
      <c r="E108" s="32" t="s">
        <v>88</v>
      </c>
      <c r="F108" s="32" t="s">
        <v>85</v>
      </c>
      <c r="G108" s="32" t="s">
        <v>85</v>
      </c>
      <c r="H108" s="33" t="s">
        <v>89</v>
      </c>
      <c r="I108" s="34">
        <v>78</v>
      </c>
      <c r="J108" s="59"/>
      <c r="K108" s="11">
        <v>1</v>
      </c>
      <c r="L108" s="35"/>
      <c r="M108" s="36"/>
      <c r="N108" s="37">
        <f>IF(M108&gt;0,ROUND(L108/M108,4),0)</f>
        <v>0</v>
      </c>
      <c r="O108" s="38"/>
      <c r="P108" s="39"/>
      <c r="Q108" s="37">
        <f>ROUND(ROUND(N108,4)*(1-O108),4)</f>
        <v>0</v>
      </c>
      <c r="R108" s="37">
        <f>ROUND(ROUND(Q108,4)*(1+P108),4)</f>
        <v>0</v>
      </c>
      <c r="S108" s="37">
        <f>ROUND($I108*Q108,4)</f>
        <v>0</v>
      </c>
      <c r="T108" s="37">
        <f>ROUND($I108*R108,4)</f>
        <v>0</v>
      </c>
      <c r="U108" s="40"/>
      <c r="V108" s="40"/>
      <c r="W108" s="40"/>
      <c r="X108" s="40"/>
      <c r="Y108" s="41"/>
    </row>
    <row r="109" spans="1:25" ht="25.5" x14ac:dyDescent="0.25">
      <c r="A109" s="55" t="s">
        <v>85</v>
      </c>
      <c r="B109" s="11">
        <v>7</v>
      </c>
      <c r="C109" s="32" t="s">
        <v>181</v>
      </c>
      <c r="D109" s="32" t="s">
        <v>182</v>
      </c>
      <c r="E109" s="32" t="s">
        <v>88</v>
      </c>
      <c r="F109" s="32" t="s">
        <v>85</v>
      </c>
      <c r="G109" s="32" t="s">
        <v>85</v>
      </c>
      <c r="H109" s="33" t="s">
        <v>89</v>
      </c>
      <c r="I109" s="34">
        <v>10</v>
      </c>
      <c r="J109" s="59"/>
      <c r="K109" s="11">
        <v>1</v>
      </c>
      <c r="L109" s="35"/>
      <c r="M109" s="36"/>
      <c r="N109" s="37">
        <f>IF(M109&gt;0,ROUND(L109/M109,4),0)</f>
        <v>0</v>
      </c>
      <c r="O109" s="38"/>
      <c r="P109" s="39"/>
      <c r="Q109" s="37">
        <f>ROUND(ROUND(N109,4)*(1-O109),4)</f>
        <v>0</v>
      </c>
      <c r="R109" s="37">
        <f>ROUND(ROUND(Q109,4)*(1+P109),4)</f>
        <v>0</v>
      </c>
      <c r="S109" s="37">
        <f>ROUND($I109*Q109,4)</f>
        <v>0</v>
      </c>
      <c r="T109" s="37">
        <f>ROUND($I109*R109,4)</f>
        <v>0</v>
      </c>
      <c r="U109" s="40"/>
      <c r="V109" s="40"/>
      <c r="W109" s="40"/>
      <c r="X109" s="40"/>
      <c r="Y109" s="41"/>
    </row>
    <row r="110" spans="1:25" ht="26.25" thickBot="1" x14ac:dyDescent="0.3">
      <c r="A110" s="56" t="s">
        <v>85</v>
      </c>
      <c r="B110" s="13">
        <v>8</v>
      </c>
      <c r="C110" s="42" t="s">
        <v>183</v>
      </c>
      <c r="D110" s="42" t="s">
        <v>184</v>
      </c>
      <c r="E110" s="42" t="s">
        <v>88</v>
      </c>
      <c r="F110" s="42" t="s">
        <v>85</v>
      </c>
      <c r="G110" s="42" t="s">
        <v>85</v>
      </c>
      <c r="H110" s="43" t="s">
        <v>89</v>
      </c>
      <c r="I110" s="44">
        <v>100</v>
      </c>
      <c r="J110" s="60"/>
      <c r="K110" s="13">
        <v>1</v>
      </c>
      <c r="L110" s="45"/>
      <c r="M110" s="46"/>
      <c r="N110" s="47">
        <f>IF(M110&gt;0,ROUND(L110/M110,4),0)</f>
        <v>0</v>
      </c>
      <c r="O110" s="48"/>
      <c r="P110" s="49"/>
      <c r="Q110" s="47">
        <f>ROUND(ROUND(N110,4)*(1-O110),4)</f>
        <v>0</v>
      </c>
      <c r="R110" s="47">
        <f>ROUND(ROUND(Q110,4)*(1+P110),4)</f>
        <v>0</v>
      </c>
      <c r="S110" s="47">
        <f>ROUND($I110*Q110,4)</f>
        <v>0</v>
      </c>
      <c r="T110" s="47">
        <f>ROUND($I110*R110,4)</f>
        <v>0</v>
      </c>
      <c r="U110" s="50"/>
      <c r="V110" s="50"/>
      <c r="W110" s="50"/>
      <c r="X110" s="50"/>
      <c r="Y110" s="51"/>
    </row>
    <row r="111" spans="1:25" ht="13.5" thickBot="1" x14ac:dyDescent="0.3">
      <c r="R111" s="61" t="s">
        <v>93</v>
      </c>
      <c r="S111" s="62">
        <f>SUM(S103:S110)</f>
        <v>0</v>
      </c>
      <c r="T111" s="63">
        <f>SUM(T103:T110)</f>
        <v>0</v>
      </c>
    </row>
  </sheetData>
  <sheetProtection algorithmName="SHA-512" hashValue="/0ejOwOAu3w2LFjqpmuqAnKJb7X7p7NSrDkqE4crT6rk3V+UPeg06lNn+MgQtZyn5KHLUXRB4GFCtuok+lfgTQ==" saltValue="J5u0aXFni5xujrLwsFpF/g==" spinCount="100000" sheet="1" objects="1" scenarios="1"/>
  <pageMargins left="0.78740157021416557" right="0.78740157021416557" top="0.78740157021416557" bottom="0.78740157021416557" header="0.59055116441514754" footer="0.59055116441514754"/>
  <pageSetup paperSize="9" scale="31" fitToHeight="0" pageOrder="overThenDown" orientation="landscape" r:id="rId1"/>
  <headerFooter>
    <oddHeader>&amp;ROBR-8A</oddHeader>
    <oddFooter>&amp;LJN št. 16-07/23&amp;RStran &amp;P od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109"/>
  <sheetViews>
    <sheetView topLeftCell="B1" workbookViewId="0"/>
  </sheetViews>
  <sheetFormatPr defaultRowHeight="12.75" x14ac:dyDescent="0.25"/>
  <cols>
    <col min="1" max="1" width="15.7109375" style="1" hidden="1" customWidth="1"/>
    <col min="2" max="2" width="7.28515625" style="1" customWidth="1"/>
    <col min="3" max="3" width="39.7109375" style="1" customWidth="1"/>
    <col min="4" max="4" width="89.5703125" style="1" customWidth="1"/>
    <col min="5" max="5" width="10.7109375" style="1" customWidth="1"/>
    <col min="6" max="7" width="9.140625" style="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7" t="s">
        <v>52</v>
      </c>
    </row>
    <row r="5" spans="1:25" ht="18" x14ac:dyDescent="0.25">
      <c r="B5" s="78" t="s">
        <v>185</v>
      </c>
      <c r="C5" s="2" t="s">
        <v>186</v>
      </c>
    </row>
    <row r="7" spans="1:25" x14ac:dyDescent="0.25">
      <c r="C7" s="79" t="str">
        <f>IF('2. Podatki o ponudniku'!C5&lt;&gt;"","Naziv ponudnika: " &amp; '2. Podatki o ponudniku'!C5,"")</f>
        <v/>
      </c>
    </row>
    <row r="8" spans="1:25" x14ac:dyDescent="0.25">
      <c r="C8" s="79" t="str">
        <f>IF('2. Podatki o ponudniku'!C7&lt;&gt;"","Identifikacijska številka za DDV: " &amp; '2. Podatki o ponudniku'!C7,"")</f>
        <v/>
      </c>
    </row>
    <row r="10" spans="1:25" ht="13.5" thickBot="1" x14ac:dyDescent="0.3"/>
    <row r="11" spans="1:25" ht="13.5" thickBot="1" x14ac:dyDescent="0.3">
      <c r="A11" s="52" t="s">
        <v>55</v>
      </c>
      <c r="B11" s="57" t="s">
        <v>56</v>
      </c>
      <c r="C11" s="18" t="s">
        <v>187</v>
      </c>
      <c r="D11" s="18"/>
      <c r="E11" s="18"/>
      <c r="F11" s="18"/>
      <c r="G11" s="18"/>
      <c r="H11" s="18" t="s">
        <v>96</v>
      </c>
      <c r="I11" s="18"/>
      <c r="J11" s="8"/>
      <c r="K11" s="7"/>
      <c r="L11" s="18" t="s">
        <v>188</v>
      </c>
      <c r="M11" s="18"/>
      <c r="N11" s="18"/>
      <c r="O11" s="18"/>
      <c r="P11" s="18"/>
      <c r="Q11" s="18"/>
      <c r="R11" s="18"/>
      <c r="S11" s="18"/>
      <c r="T11" s="18"/>
      <c r="U11" s="18"/>
      <c r="V11" s="18"/>
      <c r="W11" s="18"/>
      <c r="X11" s="18"/>
      <c r="Y11" s="8"/>
    </row>
    <row r="12" spans="1:25" ht="51.75" thickBot="1" x14ac:dyDescent="0.3">
      <c r="A12" s="53" t="s">
        <v>60</v>
      </c>
      <c r="B12" s="19" t="s">
        <v>61</v>
      </c>
      <c r="C12" s="20" t="s">
        <v>62</v>
      </c>
      <c r="D12" s="20" t="s">
        <v>63</v>
      </c>
      <c r="E12" s="20" t="s">
        <v>64</v>
      </c>
      <c r="F12" s="20" t="s">
        <v>65</v>
      </c>
      <c r="G12" s="20" t="s">
        <v>66</v>
      </c>
      <c r="H12" s="20" t="s">
        <v>67</v>
      </c>
      <c r="I12" s="20" t="s">
        <v>68</v>
      </c>
      <c r="J12" s="21" t="s">
        <v>69</v>
      </c>
      <c r="K12" s="19" t="s">
        <v>70</v>
      </c>
      <c r="L12" s="20" t="s">
        <v>71</v>
      </c>
      <c r="M12" s="20" t="s">
        <v>72</v>
      </c>
      <c r="N12" s="20" t="s">
        <v>73</v>
      </c>
      <c r="O12" s="20" t="s">
        <v>74</v>
      </c>
      <c r="P12" s="20" t="s">
        <v>75</v>
      </c>
      <c r="Q12" s="20" t="s">
        <v>76</v>
      </c>
      <c r="R12" s="20" t="s">
        <v>77</v>
      </c>
      <c r="S12" s="20" t="s">
        <v>78</v>
      </c>
      <c r="T12" s="20" t="s">
        <v>79</v>
      </c>
      <c r="U12" s="20" t="s">
        <v>80</v>
      </c>
      <c r="V12" s="20" t="s">
        <v>81</v>
      </c>
      <c r="W12" s="20" t="s">
        <v>82</v>
      </c>
      <c r="X12" s="20" t="s">
        <v>83</v>
      </c>
      <c r="Y12" s="21" t="s">
        <v>84</v>
      </c>
    </row>
    <row r="13" spans="1:25" ht="25.5" x14ac:dyDescent="0.25">
      <c r="A13" s="54" t="s">
        <v>85</v>
      </c>
      <c r="B13" s="9">
        <v>1</v>
      </c>
      <c r="C13" s="22" t="s">
        <v>189</v>
      </c>
      <c r="D13" s="22" t="s">
        <v>190</v>
      </c>
      <c r="E13" s="22" t="s">
        <v>85</v>
      </c>
      <c r="F13" s="22" t="s">
        <v>85</v>
      </c>
      <c r="G13" s="22" t="s">
        <v>85</v>
      </c>
      <c r="H13" s="23" t="s">
        <v>89</v>
      </c>
      <c r="I13" s="24">
        <v>6</v>
      </c>
      <c r="J13" s="58"/>
      <c r="K13" s="9">
        <v>1</v>
      </c>
      <c r="L13" s="25"/>
      <c r="M13" s="26"/>
      <c r="N13" s="27">
        <f>IF(M13&gt;0,ROUND(L13/M13,4),0)</f>
        <v>0</v>
      </c>
      <c r="O13" s="28"/>
      <c r="P13" s="29"/>
      <c r="Q13" s="27">
        <f>ROUND(ROUND(N13,4)*(1-O13),4)</f>
        <v>0</v>
      </c>
      <c r="R13" s="27">
        <f>ROUND(ROUND(Q13,4)*(1+P13),4)</f>
        <v>0</v>
      </c>
      <c r="S13" s="27">
        <f>ROUND($I13*Q13,4)</f>
        <v>0</v>
      </c>
      <c r="T13" s="27">
        <f>ROUND($I13*R13,4)</f>
        <v>0</v>
      </c>
      <c r="U13" s="30"/>
      <c r="V13" s="30"/>
      <c r="W13" s="30"/>
      <c r="X13" s="30"/>
      <c r="Y13" s="31"/>
    </row>
    <row r="14" spans="1:25" ht="38.25" x14ac:dyDescent="0.25">
      <c r="A14" s="55" t="s">
        <v>85</v>
      </c>
      <c r="B14" s="11">
        <v>2</v>
      </c>
      <c r="C14" s="32" t="s">
        <v>191</v>
      </c>
      <c r="D14" s="32" t="s">
        <v>192</v>
      </c>
      <c r="E14" s="32" t="s">
        <v>85</v>
      </c>
      <c r="F14" s="32" t="s">
        <v>85</v>
      </c>
      <c r="G14" s="32" t="s">
        <v>85</v>
      </c>
      <c r="H14" s="33" t="s">
        <v>89</v>
      </c>
      <c r="I14" s="34">
        <v>30</v>
      </c>
      <c r="J14" s="59"/>
      <c r="K14" s="11">
        <v>1</v>
      </c>
      <c r="L14" s="35"/>
      <c r="M14" s="36"/>
      <c r="N14" s="37">
        <f>IF(M14&gt;0,ROUND(L14/M14,4),0)</f>
        <v>0</v>
      </c>
      <c r="O14" s="38"/>
      <c r="P14" s="39"/>
      <c r="Q14" s="37">
        <f>ROUND(ROUND(N14,4)*(1-O14),4)</f>
        <v>0</v>
      </c>
      <c r="R14" s="37">
        <f>ROUND(ROUND(Q14,4)*(1+P14),4)</f>
        <v>0</v>
      </c>
      <c r="S14" s="37">
        <f>ROUND($I14*Q14,4)</f>
        <v>0</v>
      </c>
      <c r="T14" s="37">
        <f>ROUND($I14*R14,4)</f>
        <v>0</v>
      </c>
      <c r="U14" s="40"/>
      <c r="V14" s="40"/>
      <c r="W14" s="40"/>
      <c r="X14" s="40"/>
      <c r="Y14" s="41"/>
    </row>
    <row r="15" spans="1:25" ht="38.25" x14ac:dyDescent="0.25">
      <c r="A15" s="55" t="s">
        <v>85</v>
      </c>
      <c r="B15" s="11">
        <v>3</v>
      </c>
      <c r="C15" s="32" t="s">
        <v>193</v>
      </c>
      <c r="D15" s="32" t="s">
        <v>192</v>
      </c>
      <c r="E15" s="32" t="s">
        <v>85</v>
      </c>
      <c r="F15" s="32" t="s">
        <v>85</v>
      </c>
      <c r="G15" s="32" t="s">
        <v>85</v>
      </c>
      <c r="H15" s="33" t="s">
        <v>89</v>
      </c>
      <c r="I15" s="34">
        <v>30</v>
      </c>
      <c r="J15" s="59"/>
      <c r="K15" s="11">
        <v>1</v>
      </c>
      <c r="L15" s="35"/>
      <c r="M15" s="36"/>
      <c r="N15" s="37">
        <f>IF(M15&gt;0,ROUND(L15/M15,4),0)</f>
        <v>0</v>
      </c>
      <c r="O15" s="38"/>
      <c r="P15" s="39"/>
      <c r="Q15" s="37">
        <f>ROUND(ROUND(N15,4)*(1-O15),4)</f>
        <v>0</v>
      </c>
      <c r="R15" s="37">
        <f>ROUND(ROUND(Q15,4)*(1+P15),4)</f>
        <v>0</v>
      </c>
      <c r="S15" s="37">
        <f>ROUND($I15*Q15,4)</f>
        <v>0</v>
      </c>
      <c r="T15" s="37">
        <f>ROUND($I15*R15,4)</f>
        <v>0</v>
      </c>
      <c r="U15" s="40"/>
      <c r="V15" s="40"/>
      <c r="W15" s="40"/>
      <c r="X15" s="40"/>
      <c r="Y15" s="41"/>
    </row>
    <row r="16" spans="1:25" ht="38.25" x14ac:dyDescent="0.25">
      <c r="A16" s="55" t="s">
        <v>85</v>
      </c>
      <c r="B16" s="11">
        <v>4</v>
      </c>
      <c r="C16" s="32" t="s">
        <v>194</v>
      </c>
      <c r="D16" s="32" t="s">
        <v>195</v>
      </c>
      <c r="E16" s="32" t="s">
        <v>85</v>
      </c>
      <c r="F16" s="32" t="s">
        <v>85</v>
      </c>
      <c r="G16" s="32" t="s">
        <v>85</v>
      </c>
      <c r="H16" s="33" t="s">
        <v>89</v>
      </c>
      <c r="I16" s="34">
        <v>10</v>
      </c>
      <c r="J16" s="59"/>
      <c r="K16" s="11">
        <v>1</v>
      </c>
      <c r="L16" s="35"/>
      <c r="M16" s="36"/>
      <c r="N16" s="37">
        <f>IF(M16&gt;0,ROUND(L16/M16,4),0)</f>
        <v>0</v>
      </c>
      <c r="O16" s="38"/>
      <c r="P16" s="39"/>
      <c r="Q16" s="37">
        <f>ROUND(ROUND(N16,4)*(1-O16),4)</f>
        <v>0</v>
      </c>
      <c r="R16" s="37">
        <f>ROUND(ROUND(Q16,4)*(1+P16),4)</f>
        <v>0</v>
      </c>
      <c r="S16" s="37">
        <f>ROUND($I16*Q16,4)</f>
        <v>0</v>
      </c>
      <c r="T16" s="37">
        <f>ROUND($I16*R16,4)</f>
        <v>0</v>
      </c>
      <c r="U16" s="40"/>
      <c r="V16" s="40"/>
      <c r="W16" s="40"/>
      <c r="X16" s="40"/>
      <c r="Y16" s="41"/>
    </row>
    <row r="17" spans="1:25" ht="76.5" x14ac:dyDescent="0.25">
      <c r="A17" s="55" t="s">
        <v>85</v>
      </c>
      <c r="B17" s="11">
        <v>5</v>
      </c>
      <c r="C17" s="32" t="s">
        <v>196</v>
      </c>
      <c r="D17" s="32" t="s">
        <v>197</v>
      </c>
      <c r="E17" s="32" t="s">
        <v>85</v>
      </c>
      <c r="F17" s="32" t="s">
        <v>85</v>
      </c>
      <c r="G17" s="32" t="s">
        <v>85</v>
      </c>
      <c r="H17" s="33" t="s">
        <v>89</v>
      </c>
      <c r="I17" s="34">
        <v>5</v>
      </c>
      <c r="J17" s="59"/>
      <c r="K17" s="11">
        <v>1</v>
      </c>
      <c r="L17" s="35"/>
      <c r="M17" s="36"/>
      <c r="N17" s="37">
        <f>IF(M17&gt;0,ROUND(L17/M17,4),0)</f>
        <v>0</v>
      </c>
      <c r="O17" s="38"/>
      <c r="P17" s="39"/>
      <c r="Q17" s="37">
        <f>ROUND(ROUND(N17,4)*(1-O17),4)</f>
        <v>0</v>
      </c>
      <c r="R17" s="37">
        <f>ROUND(ROUND(Q17,4)*(1+P17),4)</f>
        <v>0</v>
      </c>
      <c r="S17" s="37">
        <f>ROUND($I17*Q17,4)</f>
        <v>0</v>
      </c>
      <c r="T17" s="37">
        <f>ROUND($I17*R17,4)</f>
        <v>0</v>
      </c>
      <c r="U17" s="40"/>
      <c r="V17" s="40"/>
      <c r="W17" s="40"/>
      <c r="X17" s="40"/>
      <c r="Y17" s="41"/>
    </row>
    <row r="18" spans="1:25" ht="76.5" x14ac:dyDescent="0.25">
      <c r="A18" s="55" t="s">
        <v>85</v>
      </c>
      <c r="B18" s="11">
        <v>6</v>
      </c>
      <c r="C18" s="32" t="s">
        <v>198</v>
      </c>
      <c r="D18" s="32" t="s">
        <v>199</v>
      </c>
      <c r="E18" s="32" t="s">
        <v>85</v>
      </c>
      <c r="F18" s="32" t="s">
        <v>85</v>
      </c>
      <c r="G18" s="32" t="s">
        <v>85</v>
      </c>
      <c r="H18" s="33" t="s">
        <v>89</v>
      </c>
      <c r="I18" s="34">
        <v>5</v>
      </c>
      <c r="J18" s="59"/>
      <c r="K18" s="11">
        <v>1</v>
      </c>
      <c r="L18" s="35"/>
      <c r="M18" s="36"/>
      <c r="N18" s="37">
        <f>IF(M18&gt;0,ROUND(L18/M18,4),0)</f>
        <v>0</v>
      </c>
      <c r="O18" s="38"/>
      <c r="P18" s="39"/>
      <c r="Q18" s="37">
        <f>ROUND(ROUND(N18,4)*(1-O18),4)</f>
        <v>0</v>
      </c>
      <c r="R18" s="37">
        <f>ROUND(ROUND(Q18,4)*(1+P18),4)</f>
        <v>0</v>
      </c>
      <c r="S18" s="37">
        <f>ROUND($I18*Q18,4)</f>
        <v>0</v>
      </c>
      <c r="T18" s="37">
        <f>ROUND($I18*R18,4)</f>
        <v>0</v>
      </c>
      <c r="U18" s="40"/>
      <c r="V18" s="40"/>
      <c r="W18" s="40"/>
      <c r="X18" s="40"/>
      <c r="Y18" s="41"/>
    </row>
    <row r="19" spans="1:25" ht="51" x14ac:dyDescent="0.25">
      <c r="A19" s="55" t="s">
        <v>85</v>
      </c>
      <c r="B19" s="11">
        <v>7</v>
      </c>
      <c r="C19" s="32" t="s">
        <v>200</v>
      </c>
      <c r="D19" s="32" t="s">
        <v>201</v>
      </c>
      <c r="E19" s="32" t="s">
        <v>85</v>
      </c>
      <c r="F19" s="32" t="s">
        <v>85</v>
      </c>
      <c r="G19" s="32" t="s">
        <v>85</v>
      </c>
      <c r="H19" s="33" t="s">
        <v>89</v>
      </c>
      <c r="I19" s="34">
        <v>5</v>
      </c>
      <c r="J19" s="59"/>
      <c r="K19" s="11">
        <v>1</v>
      </c>
      <c r="L19" s="35"/>
      <c r="M19" s="36"/>
      <c r="N19" s="37">
        <f>IF(M19&gt;0,ROUND(L19/M19,4),0)</f>
        <v>0</v>
      </c>
      <c r="O19" s="38"/>
      <c r="P19" s="39"/>
      <c r="Q19" s="37">
        <f>ROUND(ROUND(N19,4)*(1-O19),4)</f>
        <v>0</v>
      </c>
      <c r="R19" s="37">
        <f>ROUND(ROUND(Q19,4)*(1+P19),4)</f>
        <v>0</v>
      </c>
      <c r="S19" s="37">
        <f>ROUND($I19*Q19,4)</f>
        <v>0</v>
      </c>
      <c r="T19" s="37">
        <f>ROUND($I19*R19,4)</f>
        <v>0</v>
      </c>
      <c r="U19" s="40"/>
      <c r="V19" s="40"/>
      <c r="W19" s="40"/>
      <c r="X19" s="40"/>
      <c r="Y19" s="41"/>
    </row>
    <row r="20" spans="1:25" ht="51" x14ac:dyDescent="0.25">
      <c r="A20" s="55" t="s">
        <v>85</v>
      </c>
      <c r="B20" s="11">
        <v>8</v>
      </c>
      <c r="C20" s="32" t="s">
        <v>202</v>
      </c>
      <c r="D20" s="32" t="s">
        <v>203</v>
      </c>
      <c r="E20" s="32" t="s">
        <v>85</v>
      </c>
      <c r="F20" s="32" t="s">
        <v>85</v>
      </c>
      <c r="G20" s="32" t="s">
        <v>85</v>
      </c>
      <c r="H20" s="33" t="s">
        <v>89</v>
      </c>
      <c r="I20" s="34">
        <v>5</v>
      </c>
      <c r="J20" s="59"/>
      <c r="K20" s="11">
        <v>1</v>
      </c>
      <c r="L20" s="35"/>
      <c r="M20" s="36"/>
      <c r="N20" s="37">
        <f>IF(M20&gt;0,ROUND(L20/M20,4),0)</f>
        <v>0</v>
      </c>
      <c r="O20" s="38"/>
      <c r="P20" s="39"/>
      <c r="Q20" s="37">
        <f>ROUND(ROUND(N20,4)*(1-O20),4)</f>
        <v>0</v>
      </c>
      <c r="R20" s="37">
        <f>ROUND(ROUND(Q20,4)*(1+P20),4)</f>
        <v>0</v>
      </c>
      <c r="S20" s="37">
        <f>ROUND($I20*Q20,4)</f>
        <v>0</v>
      </c>
      <c r="T20" s="37">
        <f>ROUND($I20*R20,4)</f>
        <v>0</v>
      </c>
      <c r="U20" s="40"/>
      <c r="V20" s="40"/>
      <c r="W20" s="40"/>
      <c r="X20" s="40"/>
      <c r="Y20" s="41"/>
    </row>
    <row r="21" spans="1:25" ht="76.5" x14ac:dyDescent="0.25">
      <c r="A21" s="55" t="s">
        <v>85</v>
      </c>
      <c r="B21" s="11">
        <v>9</v>
      </c>
      <c r="C21" s="32" t="s">
        <v>204</v>
      </c>
      <c r="D21" s="32" t="s">
        <v>205</v>
      </c>
      <c r="E21" s="32" t="s">
        <v>85</v>
      </c>
      <c r="F21" s="32" t="s">
        <v>85</v>
      </c>
      <c r="G21" s="32" t="s">
        <v>85</v>
      </c>
      <c r="H21" s="33" t="s">
        <v>89</v>
      </c>
      <c r="I21" s="34">
        <v>15</v>
      </c>
      <c r="J21" s="59"/>
      <c r="K21" s="11">
        <v>1</v>
      </c>
      <c r="L21" s="35"/>
      <c r="M21" s="36"/>
      <c r="N21" s="37">
        <f>IF(M21&gt;0,ROUND(L21/M21,4),0)</f>
        <v>0</v>
      </c>
      <c r="O21" s="38"/>
      <c r="P21" s="39"/>
      <c r="Q21" s="37">
        <f>ROUND(ROUND(N21,4)*(1-O21),4)</f>
        <v>0</v>
      </c>
      <c r="R21" s="37">
        <f>ROUND(ROUND(Q21,4)*(1+P21),4)</f>
        <v>0</v>
      </c>
      <c r="S21" s="37">
        <f>ROUND($I21*Q21,4)</f>
        <v>0</v>
      </c>
      <c r="T21" s="37">
        <f>ROUND($I21*R21,4)</f>
        <v>0</v>
      </c>
      <c r="U21" s="40"/>
      <c r="V21" s="40"/>
      <c r="W21" s="40"/>
      <c r="X21" s="40"/>
      <c r="Y21" s="41"/>
    </row>
    <row r="22" spans="1:25" ht="51" x14ac:dyDescent="0.25">
      <c r="A22" s="55" t="s">
        <v>85</v>
      </c>
      <c r="B22" s="11">
        <v>10</v>
      </c>
      <c r="C22" s="32" t="s">
        <v>206</v>
      </c>
      <c r="D22" s="32" t="s">
        <v>207</v>
      </c>
      <c r="E22" s="32" t="s">
        <v>85</v>
      </c>
      <c r="F22" s="32" t="s">
        <v>85</v>
      </c>
      <c r="G22" s="32" t="s">
        <v>85</v>
      </c>
      <c r="H22" s="33" t="s">
        <v>89</v>
      </c>
      <c r="I22" s="34">
        <v>50</v>
      </c>
      <c r="J22" s="59"/>
      <c r="K22" s="11">
        <v>1</v>
      </c>
      <c r="L22" s="35"/>
      <c r="M22" s="36"/>
      <c r="N22" s="37">
        <f>IF(M22&gt;0,ROUND(L22/M22,4),0)</f>
        <v>0</v>
      </c>
      <c r="O22" s="38"/>
      <c r="P22" s="39"/>
      <c r="Q22" s="37">
        <f>ROUND(ROUND(N22,4)*(1-O22),4)</f>
        <v>0</v>
      </c>
      <c r="R22" s="37">
        <f>ROUND(ROUND(Q22,4)*(1+P22),4)</f>
        <v>0</v>
      </c>
      <c r="S22" s="37">
        <f>ROUND($I22*Q22,4)</f>
        <v>0</v>
      </c>
      <c r="T22" s="37">
        <f>ROUND($I22*R22,4)</f>
        <v>0</v>
      </c>
      <c r="U22" s="40"/>
      <c r="V22" s="40"/>
      <c r="W22" s="40"/>
      <c r="X22" s="40"/>
      <c r="Y22" s="41"/>
    </row>
    <row r="23" spans="1:25" ht="76.5" x14ac:dyDescent="0.25">
      <c r="A23" s="55" t="s">
        <v>85</v>
      </c>
      <c r="B23" s="11">
        <v>11</v>
      </c>
      <c r="C23" s="32" t="s">
        <v>208</v>
      </c>
      <c r="D23" s="32" t="s">
        <v>205</v>
      </c>
      <c r="E23" s="32" t="s">
        <v>85</v>
      </c>
      <c r="F23" s="32" t="s">
        <v>85</v>
      </c>
      <c r="G23" s="32" t="s">
        <v>85</v>
      </c>
      <c r="H23" s="33" t="s">
        <v>89</v>
      </c>
      <c r="I23" s="34">
        <v>80</v>
      </c>
      <c r="J23" s="59"/>
      <c r="K23" s="11">
        <v>1</v>
      </c>
      <c r="L23" s="35"/>
      <c r="M23" s="36"/>
      <c r="N23" s="37">
        <f>IF(M23&gt;0,ROUND(L23/M23,4),0)</f>
        <v>0</v>
      </c>
      <c r="O23" s="38"/>
      <c r="P23" s="39"/>
      <c r="Q23" s="37">
        <f>ROUND(ROUND(N23,4)*(1-O23),4)</f>
        <v>0</v>
      </c>
      <c r="R23" s="37">
        <f>ROUND(ROUND(Q23,4)*(1+P23),4)</f>
        <v>0</v>
      </c>
      <c r="S23" s="37">
        <f>ROUND($I23*Q23,4)</f>
        <v>0</v>
      </c>
      <c r="T23" s="37">
        <f>ROUND($I23*R23,4)</f>
        <v>0</v>
      </c>
      <c r="U23" s="40"/>
      <c r="V23" s="40"/>
      <c r="W23" s="40"/>
      <c r="X23" s="40"/>
      <c r="Y23" s="41"/>
    </row>
    <row r="24" spans="1:25" ht="51" x14ac:dyDescent="0.25">
      <c r="A24" s="55" t="s">
        <v>85</v>
      </c>
      <c r="B24" s="11">
        <v>12</v>
      </c>
      <c r="C24" s="32" t="s">
        <v>209</v>
      </c>
      <c r="D24" s="32" t="s">
        <v>210</v>
      </c>
      <c r="E24" s="32" t="s">
        <v>85</v>
      </c>
      <c r="F24" s="32" t="s">
        <v>85</v>
      </c>
      <c r="G24" s="32" t="s">
        <v>85</v>
      </c>
      <c r="H24" s="33" t="s">
        <v>89</v>
      </c>
      <c r="I24" s="34">
        <v>85</v>
      </c>
      <c r="J24" s="59"/>
      <c r="K24" s="11">
        <v>1</v>
      </c>
      <c r="L24" s="35"/>
      <c r="M24" s="36"/>
      <c r="N24" s="37">
        <f>IF(M24&gt;0,ROUND(L24/M24,4),0)</f>
        <v>0</v>
      </c>
      <c r="O24" s="38"/>
      <c r="P24" s="39"/>
      <c r="Q24" s="37">
        <f>ROUND(ROUND(N24,4)*(1-O24),4)</f>
        <v>0</v>
      </c>
      <c r="R24" s="37">
        <f>ROUND(ROUND(Q24,4)*(1+P24),4)</f>
        <v>0</v>
      </c>
      <c r="S24" s="37">
        <f>ROUND($I24*Q24,4)</f>
        <v>0</v>
      </c>
      <c r="T24" s="37">
        <f>ROUND($I24*R24,4)</f>
        <v>0</v>
      </c>
      <c r="U24" s="40"/>
      <c r="V24" s="40"/>
      <c r="W24" s="40"/>
      <c r="X24" s="40"/>
      <c r="Y24" s="41"/>
    </row>
    <row r="25" spans="1:25" ht="76.5" x14ac:dyDescent="0.25">
      <c r="A25" s="55" t="s">
        <v>85</v>
      </c>
      <c r="B25" s="11">
        <v>13</v>
      </c>
      <c r="C25" s="32" t="s">
        <v>211</v>
      </c>
      <c r="D25" s="32" t="s">
        <v>212</v>
      </c>
      <c r="E25" s="32" t="s">
        <v>85</v>
      </c>
      <c r="F25" s="32" t="s">
        <v>85</v>
      </c>
      <c r="G25" s="32" t="s">
        <v>85</v>
      </c>
      <c r="H25" s="33" t="s">
        <v>89</v>
      </c>
      <c r="I25" s="34">
        <v>85</v>
      </c>
      <c r="J25" s="59"/>
      <c r="K25" s="11">
        <v>1</v>
      </c>
      <c r="L25" s="35"/>
      <c r="M25" s="36"/>
      <c r="N25" s="37">
        <f>IF(M25&gt;0,ROUND(L25/M25,4),0)</f>
        <v>0</v>
      </c>
      <c r="O25" s="38"/>
      <c r="P25" s="39"/>
      <c r="Q25" s="37">
        <f>ROUND(ROUND(N25,4)*(1-O25),4)</f>
        <v>0</v>
      </c>
      <c r="R25" s="37">
        <f>ROUND(ROUND(Q25,4)*(1+P25),4)</f>
        <v>0</v>
      </c>
      <c r="S25" s="37">
        <f>ROUND($I25*Q25,4)</f>
        <v>0</v>
      </c>
      <c r="T25" s="37">
        <f>ROUND($I25*R25,4)</f>
        <v>0</v>
      </c>
      <c r="U25" s="40"/>
      <c r="V25" s="40"/>
      <c r="W25" s="40"/>
      <c r="X25" s="40"/>
      <c r="Y25" s="41"/>
    </row>
    <row r="26" spans="1:25" ht="51" x14ac:dyDescent="0.25">
      <c r="A26" s="55" t="s">
        <v>85</v>
      </c>
      <c r="B26" s="11">
        <v>14</v>
      </c>
      <c r="C26" s="32" t="s">
        <v>213</v>
      </c>
      <c r="D26" s="32" t="s">
        <v>214</v>
      </c>
      <c r="E26" s="32" t="s">
        <v>85</v>
      </c>
      <c r="F26" s="32" t="s">
        <v>85</v>
      </c>
      <c r="G26" s="32" t="s">
        <v>85</v>
      </c>
      <c r="H26" s="33" t="s">
        <v>89</v>
      </c>
      <c r="I26" s="34">
        <v>5</v>
      </c>
      <c r="J26" s="59"/>
      <c r="K26" s="11">
        <v>1</v>
      </c>
      <c r="L26" s="35"/>
      <c r="M26" s="36"/>
      <c r="N26" s="37">
        <f>IF(M26&gt;0,ROUND(L26/M26,4),0)</f>
        <v>0</v>
      </c>
      <c r="O26" s="38"/>
      <c r="P26" s="39"/>
      <c r="Q26" s="37">
        <f>ROUND(ROUND(N26,4)*(1-O26),4)</f>
        <v>0</v>
      </c>
      <c r="R26" s="37">
        <f>ROUND(ROUND(Q26,4)*(1+P26),4)</f>
        <v>0</v>
      </c>
      <c r="S26" s="37">
        <f>ROUND($I26*Q26,4)</f>
        <v>0</v>
      </c>
      <c r="T26" s="37">
        <f>ROUND($I26*R26,4)</f>
        <v>0</v>
      </c>
      <c r="U26" s="40"/>
      <c r="V26" s="40"/>
      <c r="W26" s="40"/>
      <c r="X26" s="40"/>
      <c r="Y26" s="41"/>
    </row>
    <row r="27" spans="1:25" ht="25.5" x14ac:dyDescent="0.25">
      <c r="A27" s="55" t="s">
        <v>85</v>
      </c>
      <c r="B27" s="11">
        <v>15</v>
      </c>
      <c r="C27" s="32" t="s">
        <v>215</v>
      </c>
      <c r="D27" s="32" t="s">
        <v>216</v>
      </c>
      <c r="E27" s="32" t="s">
        <v>85</v>
      </c>
      <c r="F27" s="32" t="s">
        <v>85</v>
      </c>
      <c r="G27" s="32" t="s">
        <v>85</v>
      </c>
      <c r="H27" s="33" t="s">
        <v>89</v>
      </c>
      <c r="I27" s="34">
        <v>30</v>
      </c>
      <c r="J27" s="59"/>
      <c r="K27" s="11">
        <v>1</v>
      </c>
      <c r="L27" s="35"/>
      <c r="M27" s="36"/>
      <c r="N27" s="37">
        <f>IF(M27&gt;0,ROUND(L27/M27,4),0)</f>
        <v>0</v>
      </c>
      <c r="O27" s="38"/>
      <c r="P27" s="39"/>
      <c r="Q27" s="37">
        <f>ROUND(ROUND(N27,4)*(1-O27),4)</f>
        <v>0</v>
      </c>
      <c r="R27" s="37">
        <f>ROUND(ROUND(Q27,4)*(1+P27),4)</f>
        <v>0</v>
      </c>
      <c r="S27" s="37">
        <f>ROUND($I27*Q27,4)</f>
        <v>0</v>
      </c>
      <c r="T27" s="37">
        <f>ROUND($I27*R27,4)</f>
        <v>0</v>
      </c>
      <c r="U27" s="40"/>
      <c r="V27" s="40"/>
      <c r="W27" s="40"/>
      <c r="X27" s="40"/>
      <c r="Y27" s="41"/>
    </row>
    <row r="28" spans="1:25" ht="25.5" x14ac:dyDescent="0.25">
      <c r="A28" s="55" t="s">
        <v>85</v>
      </c>
      <c r="B28" s="11">
        <v>16</v>
      </c>
      <c r="C28" s="32" t="s">
        <v>217</v>
      </c>
      <c r="D28" s="32" t="s">
        <v>218</v>
      </c>
      <c r="E28" s="32" t="s">
        <v>85</v>
      </c>
      <c r="F28" s="32" t="s">
        <v>85</v>
      </c>
      <c r="G28" s="32" t="s">
        <v>85</v>
      </c>
      <c r="H28" s="33" t="s">
        <v>89</v>
      </c>
      <c r="I28" s="34">
        <v>10</v>
      </c>
      <c r="J28" s="59"/>
      <c r="K28" s="11">
        <v>1</v>
      </c>
      <c r="L28" s="35"/>
      <c r="M28" s="36"/>
      <c r="N28" s="37">
        <f>IF(M28&gt;0,ROUND(L28/M28,4),0)</f>
        <v>0</v>
      </c>
      <c r="O28" s="38"/>
      <c r="P28" s="39"/>
      <c r="Q28" s="37">
        <f>ROUND(ROUND(N28,4)*(1-O28),4)</f>
        <v>0</v>
      </c>
      <c r="R28" s="37">
        <f>ROUND(ROUND(Q28,4)*(1+P28),4)</f>
        <v>0</v>
      </c>
      <c r="S28" s="37">
        <f>ROUND($I28*Q28,4)</f>
        <v>0</v>
      </c>
      <c r="T28" s="37">
        <f>ROUND($I28*R28,4)</f>
        <v>0</v>
      </c>
      <c r="U28" s="40"/>
      <c r="V28" s="40"/>
      <c r="W28" s="40"/>
      <c r="X28" s="40"/>
      <c r="Y28" s="41"/>
    </row>
    <row r="29" spans="1:25" ht="102" x14ac:dyDescent="0.25">
      <c r="A29" s="55" t="s">
        <v>85</v>
      </c>
      <c r="B29" s="11">
        <v>17</v>
      </c>
      <c r="C29" s="32" t="s">
        <v>219</v>
      </c>
      <c r="D29" s="32" t="s">
        <v>220</v>
      </c>
      <c r="E29" s="32" t="s">
        <v>85</v>
      </c>
      <c r="F29" s="32" t="s">
        <v>85</v>
      </c>
      <c r="G29" s="32" t="s">
        <v>85</v>
      </c>
      <c r="H29" s="33" t="s">
        <v>89</v>
      </c>
      <c r="I29" s="34">
        <v>50</v>
      </c>
      <c r="J29" s="59"/>
      <c r="K29" s="11">
        <v>1</v>
      </c>
      <c r="L29" s="35"/>
      <c r="M29" s="36"/>
      <c r="N29" s="37">
        <f>IF(M29&gt;0,ROUND(L29/M29,4),0)</f>
        <v>0</v>
      </c>
      <c r="O29" s="38"/>
      <c r="P29" s="39"/>
      <c r="Q29" s="37">
        <f>ROUND(ROUND(N29,4)*(1-O29),4)</f>
        <v>0</v>
      </c>
      <c r="R29" s="37">
        <f>ROUND(ROUND(Q29,4)*(1+P29),4)</f>
        <v>0</v>
      </c>
      <c r="S29" s="37">
        <f>ROUND($I29*Q29,4)</f>
        <v>0</v>
      </c>
      <c r="T29" s="37">
        <f>ROUND($I29*R29,4)</f>
        <v>0</v>
      </c>
      <c r="U29" s="40"/>
      <c r="V29" s="40"/>
      <c r="W29" s="40"/>
      <c r="X29" s="40"/>
      <c r="Y29" s="41"/>
    </row>
    <row r="30" spans="1:25" ht="63.75" x14ac:dyDescent="0.25">
      <c r="A30" s="55" t="s">
        <v>85</v>
      </c>
      <c r="B30" s="11">
        <v>18</v>
      </c>
      <c r="C30" s="32" t="s">
        <v>221</v>
      </c>
      <c r="D30" s="32" t="s">
        <v>222</v>
      </c>
      <c r="E30" s="32" t="s">
        <v>85</v>
      </c>
      <c r="F30" s="32" t="s">
        <v>85</v>
      </c>
      <c r="G30" s="32" t="s">
        <v>85</v>
      </c>
      <c r="H30" s="33" t="s">
        <v>89</v>
      </c>
      <c r="I30" s="34">
        <v>30</v>
      </c>
      <c r="J30" s="59"/>
      <c r="K30" s="11">
        <v>1</v>
      </c>
      <c r="L30" s="35"/>
      <c r="M30" s="36"/>
      <c r="N30" s="37">
        <f>IF(M30&gt;0,ROUND(L30/M30,4),0)</f>
        <v>0</v>
      </c>
      <c r="O30" s="38"/>
      <c r="P30" s="39"/>
      <c r="Q30" s="37">
        <f>ROUND(ROUND(N30,4)*(1-O30),4)</f>
        <v>0</v>
      </c>
      <c r="R30" s="37">
        <f>ROUND(ROUND(Q30,4)*(1+P30),4)</f>
        <v>0</v>
      </c>
      <c r="S30" s="37">
        <f>ROUND($I30*Q30,4)</f>
        <v>0</v>
      </c>
      <c r="T30" s="37">
        <f>ROUND($I30*R30,4)</f>
        <v>0</v>
      </c>
      <c r="U30" s="40"/>
      <c r="V30" s="40"/>
      <c r="W30" s="40"/>
      <c r="X30" s="40"/>
      <c r="Y30" s="41"/>
    </row>
    <row r="31" spans="1:25" ht="38.25" x14ac:dyDescent="0.25">
      <c r="A31" s="55" t="s">
        <v>85</v>
      </c>
      <c r="B31" s="11">
        <v>19</v>
      </c>
      <c r="C31" s="32" t="s">
        <v>223</v>
      </c>
      <c r="D31" s="32" t="s">
        <v>224</v>
      </c>
      <c r="E31" s="32" t="s">
        <v>85</v>
      </c>
      <c r="F31" s="32" t="s">
        <v>85</v>
      </c>
      <c r="G31" s="32" t="s">
        <v>85</v>
      </c>
      <c r="H31" s="33" t="s">
        <v>89</v>
      </c>
      <c r="I31" s="34">
        <v>10</v>
      </c>
      <c r="J31" s="59"/>
      <c r="K31" s="11">
        <v>1</v>
      </c>
      <c r="L31" s="35"/>
      <c r="M31" s="36"/>
      <c r="N31" s="37">
        <f>IF(M31&gt;0,ROUND(L31/M31,4),0)</f>
        <v>0</v>
      </c>
      <c r="O31" s="38"/>
      <c r="P31" s="39"/>
      <c r="Q31" s="37">
        <f>ROUND(ROUND(N31,4)*(1-O31),4)</f>
        <v>0</v>
      </c>
      <c r="R31" s="37">
        <f>ROUND(ROUND(Q31,4)*(1+P31),4)</f>
        <v>0</v>
      </c>
      <c r="S31" s="37">
        <f>ROUND($I31*Q31,4)</f>
        <v>0</v>
      </c>
      <c r="T31" s="37">
        <f>ROUND($I31*R31,4)</f>
        <v>0</v>
      </c>
      <c r="U31" s="40"/>
      <c r="V31" s="40"/>
      <c r="W31" s="40"/>
      <c r="X31" s="40"/>
      <c r="Y31" s="41"/>
    </row>
    <row r="32" spans="1:25" ht="38.25" x14ac:dyDescent="0.25">
      <c r="A32" s="55" t="s">
        <v>85</v>
      </c>
      <c r="B32" s="11">
        <v>20</v>
      </c>
      <c r="C32" s="32" t="s">
        <v>225</v>
      </c>
      <c r="D32" s="32" t="s">
        <v>224</v>
      </c>
      <c r="E32" s="32" t="s">
        <v>85</v>
      </c>
      <c r="F32" s="32" t="s">
        <v>85</v>
      </c>
      <c r="G32" s="32" t="s">
        <v>85</v>
      </c>
      <c r="H32" s="33" t="s">
        <v>89</v>
      </c>
      <c r="I32" s="34">
        <v>60</v>
      </c>
      <c r="J32" s="59"/>
      <c r="K32" s="11">
        <v>1</v>
      </c>
      <c r="L32" s="35"/>
      <c r="M32" s="36"/>
      <c r="N32" s="37">
        <f>IF(M32&gt;0,ROUND(L32/M32,4),0)</f>
        <v>0</v>
      </c>
      <c r="O32" s="38"/>
      <c r="P32" s="39"/>
      <c r="Q32" s="37">
        <f>ROUND(ROUND(N32,4)*(1-O32),4)</f>
        <v>0</v>
      </c>
      <c r="R32" s="37">
        <f>ROUND(ROUND(Q32,4)*(1+P32),4)</f>
        <v>0</v>
      </c>
      <c r="S32" s="37">
        <f>ROUND($I32*Q32,4)</f>
        <v>0</v>
      </c>
      <c r="T32" s="37">
        <f>ROUND($I32*R32,4)</f>
        <v>0</v>
      </c>
      <c r="U32" s="40"/>
      <c r="V32" s="40"/>
      <c r="W32" s="40"/>
      <c r="X32" s="40"/>
      <c r="Y32" s="41"/>
    </row>
    <row r="33" spans="1:25" ht="38.25" x14ac:dyDescent="0.25">
      <c r="A33" s="55" t="s">
        <v>85</v>
      </c>
      <c r="B33" s="11">
        <v>21</v>
      </c>
      <c r="C33" s="32" t="s">
        <v>226</v>
      </c>
      <c r="D33" s="32" t="s">
        <v>227</v>
      </c>
      <c r="E33" s="32" t="s">
        <v>85</v>
      </c>
      <c r="F33" s="32" t="s">
        <v>85</v>
      </c>
      <c r="G33" s="32" t="s">
        <v>85</v>
      </c>
      <c r="H33" s="33" t="s">
        <v>89</v>
      </c>
      <c r="I33" s="34">
        <v>180</v>
      </c>
      <c r="J33" s="59"/>
      <c r="K33" s="11">
        <v>1</v>
      </c>
      <c r="L33" s="35"/>
      <c r="M33" s="36"/>
      <c r="N33" s="37">
        <f>IF(M33&gt;0,ROUND(L33/M33,4),0)</f>
        <v>0</v>
      </c>
      <c r="O33" s="38"/>
      <c r="P33" s="39"/>
      <c r="Q33" s="37">
        <f>ROUND(ROUND(N33,4)*(1-O33),4)</f>
        <v>0</v>
      </c>
      <c r="R33" s="37">
        <f>ROUND(ROUND(Q33,4)*(1+P33),4)</f>
        <v>0</v>
      </c>
      <c r="S33" s="37">
        <f>ROUND($I33*Q33,4)</f>
        <v>0</v>
      </c>
      <c r="T33" s="37">
        <f>ROUND($I33*R33,4)</f>
        <v>0</v>
      </c>
      <c r="U33" s="40"/>
      <c r="V33" s="40"/>
      <c r="W33" s="40"/>
      <c r="X33" s="40"/>
      <c r="Y33" s="41"/>
    </row>
    <row r="34" spans="1:25" ht="38.25" x14ac:dyDescent="0.25">
      <c r="A34" s="55" t="s">
        <v>85</v>
      </c>
      <c r="B34" s="11">
        <v>22</v>
      </c>
      <c r="C34" s="32" t="s">
        <v>228</v>
      </c>
      <c r="D34" s="32" t="s">
        <v>229</v>
      </c>
      <c r="E34" s="32" t="s">
        <v>85</v>
      </c>
      <c r="F34" s="32" t="s">
        <v>85</v>
      </c>
      <c r="G34" s="32" t="s">
        <v>85</v>
      </c>
      <c r="H34" s="33" t="s">
        <v>89</v>
      </c>
      <c r="I34" s="34">
        <v>210</v>
      </c>
      <c r="J34" s="59"/>
      <c r="K34" s="11">
        <v>1</v>
      </c>
      <c r="L34" s="35"/>
      <c r="M34" s="36"/>
      <c r="N34" s="37">
        <f>IF(M34&gt;0,ROUND(L34/M34,4),0)</f>
        <v>0</v>
      </c>
      <c r="O34" s="38"/>
      <c r="P34" s="39"/>
      <c r="Q34" s="37">
        <f>ROUND(ROUND(N34,4)*(1-O34),4)</f>
        <v>0</v>
      </c>
      <c r="R34" s="37">
        <f>ROUND(ROUND(Q34,4)*(1+P34),4)</f>
        <v>0</v>
      </c>
      <c r="S34" s="37">
        <f>ROUND($I34*Q34,4)</f>
        <v>0</v>
      </c>
      <c r="T34" s="37">
        <f>ROUND($I34*R34,4)</f>
        <v>0</v>
      </c>
      <c r="U34" s="40"/>
      <c r="V34" s="40"/>
      <c r="W34" s="40"/>
      <c r="X34" s="40"/>
      <c r="Y34" s="41"/>
    </row>
    <row r="35" spans="1:25" ht="38.25" x14ac:dyDescent="0.25">
      <c r="A35" s="55" t="s">
        <v>85</v>
      </c>
      <c r="B35" s="11">
        <v>23</v>
      </c>
      <c r="C35" s="32" t="s">
        <v>230</v>
      </c>
      <c r="D35" s="32" t="s">
        <v>231</v>
      </c>
      <c r="E35" s="32" t="s">
        <v>85</v>
      </c>
      <c r="F35" s="32" t="s">
        <v>85</v>
      </c>
      <c r="G35" s="32" t="s">
        <v>85</v>
      </c>
      <c r="H35" s="33" t="s">
        <v>89</v>
      </c>
      <c r="I35" s="34">
        <v>30</v>
      </c>
      <c r="J35" s="59"/>
      <c r="K35" s="11">
        <v>1</v>
      </c>
      <c r="L35" s="35"/>
      <c r="M35" s="36"/>
      <c r="N35" s="37">
        <f>IF(M35&gt;0,ROUND(L35/M35,4),0)</f>
        <v>0</v>
      </c>
      <c r="O35" s="38"/>
      <c r="P35" s="39"/>
      <c r="Q35" s="37">
        <f>ROUND(ROUND(N35,4)*(1-O35),4)</f>
        <v>0</v>
      </c>
      <c r="R35" s="37">
        <f>ROUND(ROUND(Q35,4)*(1+P35),4)</f>
        <v>0</v>
      </c>
      <c r="S35" s="37">
        <f>ROUND($I35*Q35,4)</f>
        <v>0</v>
      </c>
      <c r="T35" s="37">
        <f>ROUND($I35*R35,4)</f>
        <v>0</v>
      </c>
      <c r="U35" s="40"/>
      <c r="V35" s="40"/>
      <c r="W35" s="40"/>
      <c r="X35" s="40"/>
      <c r="Y35" s="41"/>
    </row>
    <row r="36" spans="1:25" ht="38.25" x14ac:dyDescent="0.25">
      <c r="A36" s="55" t="s">
        <v>85</v>
      </c>
      <c r="B36" s="11">
        <v>24</v>
      </c>
      <c r="C36" s="32" t="s">
        <v>232</v>
      </c>
      <c r="D36" s="32" t="s">
        <v>233</v>
      </c>
      <c r="E36" s="32" t="s">
        <v>85</v>
      </c>
      <c r="F36" s="32" t="s">
        <v>85</v>
      </c>
      <c r="G36" s="32" t="s">
        <v>85</v>
      </c>
      <c r="H36" s="33" t="s">
        <v>89</v>
      </c>
      <c r="I36" s="34">
        <v>30</v>
      </c>
      <c r="J36" s="59"/>
      <c r="K36" s="11">
        <v>1</v>
      </c>
      <c r="L36" s="35"/>
      <c r="M36" s="36"/>
      <c r="N36" s="37">
        <f>IF(M36&gt;0,ROUND(L36/M36,4),0)</f>
        <v>0</v>
      </c>
      <c r="O36" s="38"/>
      <c r="P36" s="39"/>
      <c r="Q36" s="37">
        <f>ROUND(ROUND(N36,4)*(1-O36),4)</f>
        <v>0</v>
      </c>
      <c r="R36" s="37">
        <f>ROUND(ROUND(Q36,4)*(1+P36),4)</f>
        <v>0</v>
      </c>
      <c r="S36" s="37">
        <f>ROUND($I36*Q36,4)</f>
        <v>0</v>
      </c>
      <c r="T36" s="37">
        <f>ROUND($I36*R36,4)</f>
        <v>0</v>
      </c>
      <c r="U36" s="40"/>
      <c r="V36" s="40"/>
      <c r="W36" s="40"/>
      <c r="X36" s="40"/>
      <c r="Y36" s="41"/>
    </row>
    <row r="37" spans="1:25" ht="38.25" x14ac:dyDescent="0.25">
      <c r="A37" s="55" t="s">
        <v>85</v>
      </c>
      <c r="B37" s="11">
        <v>25</v>
      </c>
      <c r="C37" s="32" t="s">
        <v>234</v>
      </c>
      <c r="D37" s="32" t="s">
        <v>233</v>
      </c>
      <c r="E37" s="32" t="s">
        <v>85</v>
      </c>
      <c r="F37" s="32" t="s">
        <v>85</v>
      </c>
      <c r="G37" s="32" t="s">
        <v>85</v>
      </c>
      <c r="H37" s="33" t="s">
        <v>89</v>
      </c>
      <c r="I37" s="34">
        <v>150</v>
      </c>
      <c r="J37" s="59"/>
      <c r="K37" s="11">
        <v>1</v>
      </c>
      <c r="L37" s="35"/>
      <c r="M37" s="36"/>
      <c r="N37" s="37">
        <f>IF(M37&gt;0,ROUND(L37/M37,4),0)</f>
        <v>0</v>
      </c>
      <c r="O37" s="38"/>
      <c r="P37" s="39"/>
      <c r="Q37" s="37">
        <f>ROUND(ROUND(N37,4)*(1-O37),4)</f>
        <v>0</v>
      </c>
      <c r="R37" s="37">
        <f>ROUND(ROUND(Q37,4)*(1+P37),4)</f>
        <v>0</v>
      </c>
      <c r="S37" s="37">
        <f>ROUND($I37*Q37,4)</f>
        <v>0</v>
      </c>
      <c r="T37" s="37">
        <f>ROUND($I37*R37,4)</f>
        <v>0</v>
      </c>
      <c r="U37" s="40"/>
      <c r="V37" s="40"/>
      <c r="W37" s="40"/>
      <c r="X37" s="40"/>
      <c r="Y37" s="41"/>
    </row>
    <row r="38" spans="1:25" ht="38.25" x14ac:dyDescent="0.25">
      <c r="A38" s="55" t="s">
        <v>85</v>
      </c>
      <c r="B38" s="11">
        <v>26</v>
      </c>
      <c r="C38" s="32" t="s">
        <v>235</v>
      </c>
      <c r="D38" s="32" t="s">
        <v>236</v>
      </c>
      <c r="E38" s="32" t="s">
        <v>85</v>
      </c>
      <c r="F38" s="32" t="s">
        <v>85</v>
      </c>
      <c r="G38" s="32" t="s">
        <v>85</v>
      </c>
      <c r="H38" s="33" t="s">
        <v>89</v>
      </c>
      <c r="I38" s="34">
        <v>30</v>
      </c>
      <c r="J38" s="59"/>
      <c r="K38" s="11">
        <v>1</v>
      </c>
      <c r="L38" s="35"/>
      <c r="M38" s="36"/>
      <c r="N38" s="37">
        <f>IF(M38&gt;0,ROUND(L38/M38,4),0)</f>
        <v>0</v>
      </c>
      <c r="O38" s="38"/>
      <c r="P38" s="39"/>
      <c r="Q38" s="37">
        <f>ROUND(ROUND(N38,4)*(1-O38),4)</f>
        <v>0</v>
      </c>
      <c r="R38" s="37">
        <f>ROUND(ROUND(Q38,4)*(1+P38),4)</f>
        <v>0</v>
      </c>
      <c r="S38" s="37">
        <f>ROUND($I38*Q38,4)</f>
        <v>0</v>
      </c>
      <c r="T38" s="37">
        <f>ROUND($I38*R38,4)</f>
        <v>0</v>
      </c>
      <c r="U38" s="40"/>
      <c r="V38" s="40"/>
      <c r="W38" s="40"/>
      <c r="X38" s="40"/>
      <c r="Y38" s="41"/>
    </row>
    <row r="39" spans="1:25" ht="76.5" x14ac:dyDescent="0.25">
      <c r="A39" s="55" t="s">
        <v>85</v>
      </c>
      <c r="B39" s="11">
        <v>27</v>
      </c>
      <c r="C39" s="32" t="s">
        <v>237</v>
      </c>
      <c r="D39" s="32" t="s">
        <v>238</v>
      </c>
      <c r="E39" s="32" t="s">
        <v>85</v>
      </c>
      <c r="F39" s="32" t="s">
        <v>85</v>
      </c>
      <c r="G39" s="32" t="s">
        <v>85</v>
      </c>
      <c r="H39" s="33" t="s">
        <v>89</v>
      </c>
      <c r="I39" s="34">
        <v>30</v>
      </c>
      <c r="J39" s="59"/>
      <c r="K39" s="11">
        <v>1</v>
      </c>
      <c r="L39" s="35"/>
      <c r="M39" s="36"/>
      <c r="N39" s="37">
        <f>IF(M39&gt;0,ROUND(L39/M39,4),0)</f>
        <v>0</v>
      </c>
      <c r="O39" s="38"/>
      <c r="P39" s="39"/>
      <c r="Q39" s="37">
        <f>ROUND(ROUND(N39,4)*(1-O39),4)</f>
        <v>0</v>
      </c>
      <c r="R39" s="37">
        <f>ROUND(ROUND(Q39,4)*(1+P39),4)</f>
        <v>0</v>
      </c>
      <c r="S39" s="37">
        <f>ROUND($I39*Q39,4)</f>
        <v>0</v>
      </c>
      <c r="T39" s="37">
        <f>ROUND($I39*R39,4)</f>
        <v>0</v>
      </c>
      <c r="U39" s="40"/>
      <c r="V39" s="40"/>
      <c r="W39" s="40"/>
      <c r="X39" s="40"/>
      <c r="Y39" s="41"/>
    </row>
    <row r="40" spans="1:25" ht="76.5" x14ac:dyDescent="0.25">
      <c r="A40" s="55" t="s">
        <v>85</v>
      </c>
      <c r="B40" s="11">
        <v>28</v>
      </c>
      <c r="C40" s="32" t="s">
        <v>239</v>
      </c>
      <c r="D40" s="32" t="s">
        <v>240</v>
      </c>
      <c r="E40" s="32" t="s">
        <v>85</v>
      </c>
      <c r="F40" s="32" t="s">
        <v>85</v>
      </c>
      <c r="G40" s="32" t="s">
        <v>85</v>
      </c>
      <c r="H40" s="33" t="s">
        <v>89</v>
      </c>
      <c r="I40" s="34">
        <v>60</v>
      </c>
      <c r="J40" s="59"/>
      <c r="K40" s="11">
        <v>1</v>
      </c>
      <c r="L40" s="35"/>
      <c r="M40" s="36"/>
      <c r="N40" s="37">
        <f>IF(M40&gt;0,ROUND(L40/M40,4),0)</f>
        <v>0</v>
      </c>
      <c r="O40" s="38"/>
      <c r="P40" s="39"/>
      <c r="Q40" s="37">
        <f>ROUND(ROUND(N40,4)*(1-O40),4)</f>
        <v>0</v>
      </c>
      <c r="R40" s="37">
        <f>ROUND(ROUND(Q40,4)*(1+P40),4)</f>
        <v>0</v>
      </c>
      <c r="S40" s="37">
        <f>ROUND($I40*Q40,4)</f>
        <v>0</v>
      </c>
      <c r="T40" s="37">
        <f>ROUND($I40*R40,4)</f>
        <v>0</v>
      </c>
      <c r="U40" s="40"/>
      <c r="V40" s="40"/>
      <c r="W40" s="40"/>
      <c r="X40" s="40"/>
      <c r="Y40" s="41"/>
    </row>
    <row r="41" spans="1:25" ht="77.25" thickBot="1" x14ac:dyDescent="0.3">
      <c r="A41" s="56" t="s">
        <v>85</v>
      </c>
      <c r="B41" s="13">
        <v>29</v>
      </c>
      <c r="C41" s="42" t="s">
        <v>241</v>
      </c>
      <c r="D41" s="42" t="s">
        <v>242</v>
      </c>
      <c r="E41" s="42" t="s">
        <v>85</v>
      </c>
      <c r="F41" s="42" t="s">
        <v>85</v>
      </c>
      <c r="G41" s="42" t="s">
        <v>85</v>
      </c>
      <c r="H41" s="43" t="s">
        <v>89</v>
      </c>
      <c r="I41" s="44">
        <v>60</v>
      </c>
      <c r="J41" s="60"/>
      <c r="K41" s="13">
        <v>1</v>
      </c>
      <c r="L41" s="45"/>
      <c r="M41" s="46"/>
      <c r="N41" s="47">
        <f>IF(M41&gt;0,ROUND(L41/M41,4),0)</f>
        <v>0</v>
      </c>
      <c r="O41" s="48"/>
      <c r="P41" s="49"/>
      <c r="Q41" s="47">
        <f>ROUND(ROUND(N41,4)*(1-O41),4)</f>
        <v>0</v>
      </c>
      <c r="R41" s="47">
        <f>ROUND(ROUND(Q41,4)*(1+P41),4)</f>
        <v>0</v>
      </c>
      <c r="S41" s="47">
        <f>ROUND($I41*Q41,4)</f>
        <v>0</v>
      </c>
      <c r="T41" s="47">
        <f>ROUND($I41*R41,4)</f>
        <v>0</v>
      </c>
      <c r="U41" s="50"/>
      <c r="V41" s="50"/>
      <c r="W41" s="50"/>
      <c r="X41" s="50"/>
      <c r="Y41" s="51"/>
    </row>
    <row r="42" spans="1:25" ht="13.5" thickBot="1" x14ac:dyDescent="0.3">
      <c r="R42" s="61" t="s">
        <v>93</v>
      </c>
      <c r="S42" s="62">
        <f>SUM(S13:S41)</f>
        <v>0</v>
      </c>
      <c r="T42" s="63">
        <f>SUM(T13:T41)</f>
        <v>0</v>
      </c>
    </row>
    <row r="44" spans="1:25" ht="13.5" thickBot="1" x14ac:dyDescent="0.3"/>
    <row r="45" spans="1:25" ht="13.5" thickBot="1" x14ac:dyDescent="0.3">
      <c r="A45" s="52" t="s">
        <v>55</v>
      </c>
      <c r="B45" s="57" t="s">
        <v>94</v>
      </c>
      <c r="C45" s="18" t="s">
        <v>243</v>
      </c>
      <c r="D45" s="18"/>
      <c r="E45" s="18"/>
      <c r="F45" s="18"/>
      <c r="G45" s="18"/>
      <c r="H45" s="18" t="s">
        <v>96</v>
      </c>
      <c r="I45" s="18"/>
      <c r="J45" s="8"/>
      <c r="K45" s="7"/>
      <c r="L45" s="18" t="s">
        <v>244</v>
      </c>
      <c r="M45" s="18"/>
      <c r="N45" s="18"/>
      <c r="O45" s="18"/>
      <c r="P45" s="18"/>
      <c r="Q45" s="18"/>
      <c r="R45" s="18"/>
      <c r="S45" s="18"/>
      <c r="T45" s="18"/>
      <c r="U45" s="18"/>
      <c r="V45" s="18"/>
      <c r="W45" s="18"/>
      <c r="X45" s="18"/>
      <c r="Y45" s="8"/>
    </row>
    <row r="46" spans="1:25" ht="51.75" thickBot="1" x14ac:dyDescent="0.3">
      <c r="A46" s="53" t="s">
        <v>60</v>
      </c>
      <c r="B46" s="19" t="s">
        <v>61</v>
      </c>
      <c r="C46" s="20" t="s">
        <v>62</v>
      </c>
      <c r="D46" s="20" t="s">
        <v>63</v>
      </c>
      <c r="E46" s="20" t="s">
        <v>64</v>
      </c>
      <c r="F46" s="20" t="s">
        <v>65</v>
      </c>
      <c r="G46" s="20" t="s">
        <v>66</v>
      </c>
      <c r="H46" s="20" t="s">
        <v>67</v>
      </c>
      <c r="I46" s="20" t="s">
        <v>68</v>
      </c>
      <c r="J46" s="21" t="s">
        <v>69</v>
      </c>
      <c r="K46" s="19" t="s">
        <v>70</v>
      </c>
      <c r="L46" s="20" t="s">
        <v>71</v>
      </c>
      <c r="M46" s="20" t="s">
        <v>72</v>
      </c>
      <c r="N46" s="20" t="s">
        <v>73</v>
      </c>
      <c r="O46" s="20" t="s">
        <v>74</v>
      </c>
      <c r="P46" s="20" t="s">
        <v>75</v>
      </c>
      <c r="Q46" s="20" t="s">
        <v>76</v>
      </c>
      <c r="R46" s="20" t="s">
        <v>77</v>
      </c>
      <c r="S46" s="20" t="s">
        <v>78</v>
      </c>
      <c r="T46" s="20" t="s">
        <v>79</v>
      </c>
      <c r="U46" s="20" t="s">
        <v>80</v>
      </c>
      <c r="V46" s="20" t="s">
        <v>81</v>
      </c>
      <c r="W46" s="20" t="s">
        <v>82</v>
      </c>
      <c r="X46" s="20" t="s">
        <v>83</v>
      </c>
      <c r="Y46" s="21" t="s">
        <v>84</v>
      </c>
    </row>
    <row r="47" spans="1:25" x14ac:dyDescent="0.25">
      <c r="A47" s="54" t="s">
        <v>85</v>
      </c>
      <c r="B47" s="9">
        <v>1</v>
      </c>
      <c r="C47" s="22" t="s">
        <v>245</v>
      </c>
      <c r="D47" s="22" t="s">
        <v>246</v>
      </c>
      <c r="E47" s="22" t="s">
        <v>85</v>
      </c>
      <c r="F47" s="22" t="s">
        <v>85</v>
      </c>
      <c r="G47" s="22" t="s">
        <v>85</v>
      </c>
      <c r="H47" s="23" t="s">
        <v>89</v>
      </c>
      <c r="I47" s="24">
        <v>2</v>
      </c>
      <c r="J47" s="58"/>
      <c r="K47" s="9">
        <v>1</v>
      </c>
      <c r="L47" s="25"/>
      <c r="M47" s="26"/>
      <c r="N47" s="27">
        <f>IF(M47&gt;0,ROUND(L47/M47,4),0)</f>
        <v>0</v>
      </c>
      <c r="O47" s="28"/>
      <c r="P47" s="29"/>
      <c r="Q47" s="27">
        <f>ROUND(ROUND(N47,4)*(1-O47),4)</f>
        <v>0</v>
      </c>
      <c r="R47" s="27">
        <f>ROUND(ROUND(Q47,4)*(1+P47),4)</f>
        <v>0</v>
      </c>
      <c r="S47" s="27">
        <f>ROUND($I47*Q47,4)</f>
        <v>0</v>
      </c>
      <c r="T47" s="27">
        <f>ROUND($I47*R47,4)</f>
        <v>0</v>
      </c>
      <c r="U47" s="30"/>
      <c r="V47" s="30"/>
      <c r="W47" s="30"/>
      <c r="X47" s="30"/>
      <c r="Y47" s="31"/>
    </row>
    <row r="48" spans="1:25" ht="38.25" x14ac:dyDescent="0.25">
      <c r="A48" s="55" t="s">
        <v>85</v>
      </c>
      <c r="B48" s="11">
        <v>2</v>
      </c>
      <c r="C48" s="32" t="s">
        <v>247</v>
      </c>
      <c r="D48" s="32" t="s">
        <v>248</v>
      </c>
      <c r="E48" s="32" t="s">
        <v>85</v>
      </c>
      <c r="F48" s="32" t="s">
        <v>85</v>
      </c>
      <c r="G48" s="32" t="s">
        <v>85</v>
      </c>
      <c r="H48" s="33" t="s">
        <v>89</v>
      </c>
      <c r="I48" s="34">
        <v>5</v>
      </c>
      <c r="J48" s="59"/>
      <c r="K48" s="11">
        <v>1</v>
      </c>
      <c r="L48" s="35"/>
      <c r="M48" s="36"/>
      <c r="N48" s="37">
        <f>IF(M48&gt;0,ROUND(L48/M48,4),0)</f>
        <v>0</v>
      </c>
      <c r="O48" s="38"/>
      <c r="P48" s="39"/>
      <c r="Q48" s="37">
        <f>ROUND(ROUND(N48,4)*(1-O48),4)</f>
        <v>0</v>
      </c>
      <c r="R48" s="37">
        <f>ROUND(ROUND(Q48,4)*(1+P48),4)</f>
        <v>0</v>
      </c>
      <c r="S48" s="37">
        <f>ROUND($I48*Q48,4)</f>
        <v>0</v>
      </c>
      <c r="T48" s="37">
        <f>ROUND($I48*R48,4)</f>
        <v>0</v>
      </c>
      <c r="U48" s="40"/>
      <c r="V48" s="40"/>
      <c r="W48" s="40"/>
      <c r="X48" s="40"/>
      <c r="Y48" s="41"/>
    </row>
    <row r="49" spans="1:25" ht="38.25" x14ac:dyDescent="0.25">
      <c r="A49" s="55" t="s">
        <v>85</v>
      </c>
      <c r="B49" s="11">
        <v>3</v>
      </c>
      <c r="C49" s="32" t="s">
        <v>249</v>
      </c>
      <c r="D49" s="32" t="s">
        <v>250</v>
      </c>
      <c r="E49" s="32" t="s">
        <v>85</v>
      </c>
      <c r="F49" s="32" t="s">
        <v>85</v>
      </c>
      <c r="G49" s="32" t="s">
        <v>85</v>
      </c>
      <c r="H49" s="33" t="s">
        <v>89</v>
      </c>
      <c r="I49" s="34">
        <v>5</v>
      </c>
      <c r="J49" s="59"/>
      <c r="K49" s="11">
        <v>1</v>
      </c>
      <c r="L49" s="35"/>
      <c r="M49" s="36"/>
      <c r="N49" s="37">
        <f>IF(M49&gt;0,ROUND(L49/M49,4),0)</f>
        <v>0</v>
      </c>
      <c r="O49" s="38"/>
      <c r="P49" s="39"/>
      <c r="Q49" s="37">
        <f>ROUND(ROUND(N49,4)*(1-O49),4)</f>
        <v>0</v>
      </c>
      <c r="R49" s="37">
        <f>ROUND(ROUND(Q49,4)*(1+P49),4)</f>
        <v>0</v>
      </c>
      <c r="S49" s="37">
        <f>ROUND($I49*Q49,4)</f>
        <v>0</v>
      </c>
      <c r="T49" s="37">
        <f>ROUND($I49*R49,4)</f>
        <v>0</v>
      </c>
      <c r="U49" s="40"/>
      <c r="V49" s="40"/>
      <c r="W49" s="40"/>
      <c r="X49" s="40"/>
      <c r="Y49" s="41"/>
    </row>
    <row r="50" spans="1:25" ht="38.25" x14ac:dyDescent="0.25">
      <c r="A50" s="55" t="s">
        <v>85</v>
      </c>
      <c r="B50" s="11">
        <v>4</v>
      </c>
      <c r="C50" s="32" t="s">
        <v>251</v>
      </c>
      <c r="D50" s="32" t="s">
        <v>248</v>
      </c>
      <c r="E50" s="32" t="s">
        <v>85</v>
      </c>
      <c r="F50" s="32" t="s">
        <v>85</v>
      </c>
      <c r="G50" s="32" t="s">
        <v>85</v>
      </c>
      <c r="H50" s="33" t="s">
        <v>89</v>
      </c>
      <c r="I50" s="34">
        <v>5</v>
      </c>
      <c r="J50" s="59"/>
      <c r="K50" s="11">
        <v>1</v>
      </c>
      <c r="L50" s="35"/>
      <c r="M50" s="36"/>
      <c r="N50" s="37">
        <f>IF(M50&gt;0,ROUND(L50/M50,4),0)</f>
        <v>0</v>
      </c>
      <c r="O50" s="38"/>
      <c r="P50" s="39"/>
      <c r="Q50" s="37">
        <f>ROUND(ROUND(N50,4)*(1-O50),4)</f>
        <v>0</v>
      </c>
      <c r="R50" s="37">
        <f>ROUND(ROUND(Q50,4)*(1+P50),4)</f>
        <v>0</v>
      </c>
      <c r="S50" s="37">
        <f>ROUND($I50*Q50,4)</f>
        <v>0</v>
      </c>
      <c r="T50" s="37">
        <f>ROUND($I50*R50,4)</f>
        <v>0</v>
      </c>
      <c r="U50" s="40"/>
      <c r="V50" s="40"/>
      <c r="W50" s="40"/>
      <c r="X50" s="40"/>
      <c r="Y50" s="41"/>
    </row>
    <row r="51" spans="1:25" ht="25.5" x14ac:dyDescent="0.25">
      <c r="A51" s="55" t="s">
        <v>85</v>
      </c>
      <c r="B51" s="11">
        <v>5</v>
      </c>
      <c r="C51" s="32" t="s">
        <v>252</v>
      </c>
      <c r="D51" s="32" t="s">
        <v>253</v>
      </c>
      <c r="E51" s="32" t="s">
        <v>85</v>
      </c>
      <c r="F51" s="32" t="s">
        <v>85</v>
      </c>
      <c r="G51" s="32" t="s">
        <v>85</v>
      </c>
      <c r="H51" s="33" t="s">
        <v>89</v>
      </c>
      <c r="I51" s="34">
        <v>5</v>
      </c>
      <c r="J51" s="59"/>
      <c r="K51" s="11">
        <v>1</v>
      </c>
      <c r="L51" s="35"/>
      <c r="M51" s="36"/>
      <c r="N51" s="37">
        <f>IF(M51&gt;0,ROUND(L51/M51,4),0)</f>
        <v>0</v>
      </c>
      <c r="O51" s="38"/>
      <c r="P51" s="39"/>
      <c r="Q51" s="37">
        <f>ROUND(ROUND(N51,4)*(1-O51),4)</f>
        <v>0</v>
      </c>
      <c r="R51" s="37">
        <f>ROUND(ROUND(Q51,4)*(1+P51),4)</f>
        <v>0</v>
      </c>
      <c r="S51" s="37">
        <f>ROUND($I51*Q51,4)</f>
        <v>0</v>
      </c>
      <c r="T51" s="37">
        <f>ROUND($I51*R51,4)</f>
        <v>0</v>
      </c>
      <c r="U51" s="40"/>
      <c r="V51" s="40"/>
      <c r="W51" s="40"/>
      <c r="X51" s="40"/>
      <c r="Y51" s="41"/>
    </row>
    <row r="52" spans="1:25" ht="25.5" x14ac:dyDescent="0.25">
      <c r="A52" s="55" t="s">
        <v>85</v>
      </c>
      <c r="B52" s="11">
        <v>6</v>
      </c>
      <c r="C52" s="32" t="s">
        <v>254</v>
      </c>
      <c r="D52" s="32" t="s">
        <v>253</v>
      </c>
      <c r="E52" s="32" t="s">
        <v>85</v>
      </c>
      <c r="F52" s="32" t="s">
        <v>85</v>
      </c>
      <c r="G52" s="32" t="s">
        <v>85</v>
      </c>
      <c r="H52" s="33" t="s">
        <v>89</v>
      </c>
      <c r="I52" s="34">
        <v>40</v>
      </c>
      <c r="J52" s="59"/>
      <c r="K52" s="11">
        <v>1</v>
      </c>
      <c r="L52" s="35"/>
      <c r="M52" s="36"/>
      <c r="N52" s="37">
        <f>IF(M52&gt;0,ROUND(L52/M52,4),0)</f>
        <v>0</v>
      </c>
      <c r="O52" s="38"/>
      <c r="P52" s="39"/>
      <c r="Q52" s="37">
        <f>ROUND(ROUND(N52,4)*(1-O52),4)</f>
        <v>0</v>
      </c>
      <c r="R52" s="37">
        <f>ROUND(ROUND(Q52,4)*(1+P52),4)</f>
        <v>0</v>
      </c>
      <c r="S52" s="37">
        <f>ROUND($I52*Q52,4)</f>
        <v>0</v>
      </c>
      <c r="T52" s="37">
        <f>ROUND($I52*R52,4)</f>
        <v>0</v>
      </c>
      <c r="U52" s="40"/>
      <c r="V52" s="40"/>
      <c r="W52" s="40"/>
      <c r="X52" s="40"/>
      <c r="Y52" s="41"/>
    </row>
    <row r="53" spans="1:25" x14ac:dyDescent="0.25">
      <c r="A53" s="55" t="s">
        <v>85</v>
      </c>
      <c r="B53" s="11">
        <v>7</v>
      </c>
      <c r="C53" s="32" t="s">
        <v>255</v>
      </c>
      <c r="D53" s="32" t="s">
        <v>256</v>
      </c>
      <c r="E53" s="32" t="s">
        <v>85</v>
      </c>
      <c r="F53" s="32" t="s">
        <v>85</v>
      </c>
      <c r="G53" s="32" t="s">
        <v>85</v>
      </c>
      <c r="H53" s="33" t="s">
        <v>89</v>
      </c>
      <c r="I53" s="34">
        <v>200</v>
      </c>
      <c r="J53" s="59"/>
      <c r="K53" s="11">
        <v>1</v>
      </c>
      <c r="L53" s="35"/>
      <c r="M53" s="36"/>
      <c r="N53" s="37">
        <f>IF(M53&gt;0,ROUND(L53/M53,4),0)</f>
        <v>0</v>
      </c>
      <c r="O53" s="38"/>
      <c r="P53" s="39"/>
      <c r="Q53" s="37">
        <f>ROUND(ROUND(N53,4)*(1-O53),4)</f>
        <v>0</v>
      </c>
      <c r="R53" s="37">
        <f>ROUND(ROUND(Q53,4)*(1+P53),4)</f>
        <v>0</v>
      </c>
      <c r="S53" s="37">
        <f>ROUND($I53*Q53,4)</f>
        <v>0</v>
      </c>
      <c r="T53" s="37">
        <f>ROUND($I53*R53,4)</f>
        <v>0</v>
      </c>
      <c r="U53" s="40"/>
      <c r="V53" s="40"/>
      <c r="W53" s="40"/>
      <c r="X53" s="40"/>
      <c r="Y53" s="41"/>
    </row>
    <row r="54" spans="1:25" ht="25.5" x14ac:dyDescent="0.25">
      <c r="A54" s="55" t="s">
        <v>85</v>
      </c>
      <c r="B54" s="11">
        <v>8</v>
      </c>
      <c r="C54" s="32" t="s">
        <v>257</v>
      </c>
      <c r="D54" s="32" t="s">
        <v>258</v>
      </c>
      <c r="E54" s="32" t="s">
        <v>85</v>
      </c>
      <c r="F54" s="32" t="s">
        <v>85</v>
      </c>
      <c r="G54" s="32" t="s">
        <v>85</v>
      </c>
      <c r="H54" s="33" t="s">
        <v>89</v>
      </c>
      <c r="I54" s="34">
        <v>30</v>
      </c>
      <c r="J54" s="59"/>
      <c r="K54" s="11">
        <v>1</v>
      </c>
      <c r="L54" s="35"/>
      <c r="M54" s="36"/>
      <c r="N54" s="37">
        <f>IF(M54&gt;0,ROUND(L54/M54,4),0)</f>
        <v>0</v>
      </c>
      <c r="O54" s="38"/>
      <c r="P54" s="39"/>
      <c r="Q54" s="37">
        <f>ROUND(ROUND(N54,4)*(1-O54),4)</f>
        <v>0</v>
      </c>
      <c r="R54" s="37">
        <f>ROUND(ROUND(Q54,4)*(1+P54),4)</f>
        <v>0</v>
      </c>
      <c r="S54" s="37">
        <f>ROUND($I54*Q54,4)</f>
        <v>0</v>
      </c>
      <c r="T54" s="37">
        <f>ROUND($I54*R54,4)</f>
        <v>0</v>
      </c>
      <c r="U54" s="40"/>
      <c r="V54" s="40"/>
      <c r="W54" s="40"/>
      <c r="X54" s="40"/>
      <c r="Y54" s="41"/>
    </row>
    <row r="55" spans="1:25" ht="25.5" x14ac:dyDescent="0.25">
      <c r="A55" s="55" t="s">
        <v>85</v>
      </c>
      <c r="B55" s="11">
        <v>9</v>
      </c>
      <c r="C55" s="32" t="s">
        <v>259</v>
      </c>
      <c r="D55" s="32" t="s">
        <v>260</v>
      </c>
      <c r="E55" s="32" t="s">
        <v>85</v>
      </c>
      <c r="F55" s="32" t="s">
        <v>85</v>
      </c>
      <c r="G55" s="32" t="s">
        <v>85</v>
      </c>
      <c r="H55" s="33" t="s">
        <v>89</v>
      </c>
      <c r="I55" s="34">
        <v>1</v>
      </c>
      <c r="J55" s="59"/>
      <c r="K55" s="11">
        <v>1</v>
      </c>
      <c r="L55" s="35"/>
      <c r="M55" s="36"/>
      <c r="N55" s="37">
        <f>IF(M55&gt;0,ROUND(L55/M55,4),0)</f>
        <v>0</v>
      </c>
      <c r="O55" s="38"/>
      <c r="P55" s="39"/>
      <c r="Q55" s="37">
        <f>ROUND(ROUND(N55,4)*(1-O55),4)</f>
        <v>0</v>
      </c>
      <c r="R55" s="37">
        <f>ROUND(ROUND(Q55,4)*(1+P55),4)</f>
        <v>0</v>
      </c>
      <c r="S55" s="37">
        <f>ROUND($I55*Q55,4)</f>
        <v>0</v>
      </c>
      <c r="T55" s="37">
        <f>ROUND($I55*R55,4)</f>
        <v>0</v>
      </c>
      <c r="U55" s="40"/>
      <c r="V55" s="40"/>
      <c r="W55" s="40"/>
      <c r="X55" s="40"/>
      <c r="Y55" s="41"/>
    </row>
    <row r="56" spans="1:25" ht="25.5" x14ac:dyDescent="0.25">
      <c r="A56" s="55" t="s">
        <v>85</v>
      </c>
      <c r="B56" s="11">
        <v>10</v>
      </c>
      <c r="C56" s="32" t="s">
        <v>261</v>
      </c>
      <c r="D56" s="32" t="s">
        <v>262</v>
      </c>
      <c r="E56" s="32" t="s">
        <v>85</v>
      </c>
      <c r="F56" s="32" t="s">
        <v>85</v>
      </c>
      <c r="G56" s="32" t="s">
        <v>85</v>
      </c>
      <c r="H56" s="33" t="s">
        <v>89</v>
      </c>
      <c r="I56" s="34">
        <v>1</v>
      </c>
      <c r="J56" s="59"/>
      <c r="K56" s="11">
        <v>1</v>
      </c>
      <c r="L56" s="35"/>
      <c r="M56" s="36"/>
      <c r="N56" s="37">
        <f>IF(M56&gt;0,ROUND(L56/M56,4),0)</f>
        <v>0</v>
      </c>
      <c r="O56" s="38"/>
      <c r="P56" s="39"/>
      <c r="Q56" s="37">
        <f>ROUND(ROUND(N56,4)*(1-O56),4)</f>
        <v>0</v>
      </c>
      <c r="R56" s="37">
        <f>ROUND(ROUND(Q56,4)*(1+P56),4)</f>
        <v>0</v>
      </c>
      <c r="S56" s="37">
        <f>ROUND($I56*Q56,4)</f>
        <v>0</v>
      </c>
      <c r="T56" s="37">
        <f>ROUND($I56*R56,4)</f>
        <v>0</v>
      </c>
      <c r="U56" s="40"/>
      <c r="V56" s="40"/>
      <c r="W56" s="40"/>
      <c r="X56" s="40"/>
      <c r="Y56" s="41"/>
    </row>
    <row r="57" spans="1:25" ht="25.5" x14ac:dyDescent="0.25">
      <c r="A57" s="55" t="s">
        <v>85</v>
      </c>
      <c r="B57" s="11">
        <v>11</v>
      </c>
      <c r="C57" s="32" t="s">
        <v>263</v>
      </c>
      <c r="D57" s="32" t="s">
        <v>264</v>
      </c>
      <c r="E57" s="32" t="s">
        <v>85</v>
      </c>
      <c r="F57" s="32" t="s">
        <v>85</v>
      </c>
      <c r="G57" s="32" t="s">
        <v>85</v>
      </c>
      <c r="H57" s="33" t="s">
        <v>89</v>
      </c>
      <c r="I57" s="34">
        <v>30</v>
      </c>
      <c r="J57" s="59"/>
      <c r="K57" s="11">
        <v>1</v>
      </c>
      <c r="L57" s="35"/>
      <c r="M57" s="36"/>
      <c r="N57" s="37">
        <f>IF(M57&gt;0,ROUND(L57/M57,4),0)</f>
        <v>0</v>
      </c>
      <c r="O57" s="38"/>
      <c r="P57" s="39"/>
      <c r="Q57" s="37">
        <f>ROUND(ROUND(N57,4)*(1-O57),4)</f>
        <v>0</v>
      </c>
      <c r="R57" s="37">
        <f>ROUND(ROUND(Q57,4)*(1+P57),4)</f>
        <v>0</v>
      </c>
      <c r="S57" s="37">
        <f>ROUND($I57*Q57,4)</f>
        <v>0</v>
      </c>
      <c r="T57" s="37">
        <f>ROUND($I57*R57,4)</f>
        <v>0</v>
      </c>
      <c r="U57" s="40"/>
      <c r="V57" s="40"/>
      <c r="W57" s="40"/>
      <c r="X57" s="40"/>
      <c r="Y57" s="41"/>
    </row>
    <row r="58" spans="1:25" ht="25.5" x14ac:dyDescent="0.25">
      <c r="A58" s="55" t="s">
        <v>85</v>
      </c>
      <c r="B58" s="11">
        <v>12</v>
      </c>
      <c r="C58" s="32" t="s">
        <v>265</v>
      </c>
      <c r="D58" s="32" t="s">
        <v>266</v>
      </c>
      <c r="E58" s="32" t="s">
        <v>85</v>
      </c>
      <c r="F58" s="32" t="s">
        <v>85</v>
      </c>
      <c r="G58" s="32" t="s">
        <v>85</v>
      </c>
      <c r="H58" s="33" t="s">
        <v>89</v>
      </c>
      <c r="I58" s="34">
        <v>30</v>
      </c>
      <c r="J58" s="59"/>
      <c r="K58" s="11">
        <v>1</v>
      </c>
      <c r="L58" s="35"/>
      <c r="M58" s="36"/>
      <c r="N58" s="37">
        <f>IF(M58&gt;0,ROUND(L58/M58,4),0)</f>
        <v>0</v>
      </c>
      <c r="O58" s="38"/>
      <c r="P58" s="39"/>
      <c r="Q58" s="37">
        <f>ROUND(ROUND(N58,4)*(1-O58),4)</f>
        <v>0</v>
      </c>
      <c r="R58" s="37">
        <f>ROUND(ROUND(Q58,4)*(1+P58),4)</f>
        <v>0</v>
      </c>
      <c r="S58" s="37">
        <f>ROUND($I58*Q58,4)</f>
        <v>0</v>
      </c>
      <c r="T58" s="37">
        <f>ROUND($I58*R58,4)</f>
        <v>0</v>
      </c>
      <c r="U58" s="40"/>
      <c r="V58" s="40"/>
      <c r="W58" s="40"/>
      <c r="X58" s="40"/>
      <c r="Y58" s="41"/>
    </row>
    <row r="59" spans="1:25" ht="25.5" x14ac:dyDescent="0.25">
      <c r="A59" s="55" t="s">
        <v>85</v>
      </c>
      <c r="B59" s="11">
        <v>13</v>
      </c>
      <c r="C59" s="32" t="s">
        <v>267</v>
      </c>
      <c r="D59" s="32" t="s">
        <v>268</v>
      </c>
      <c r="E59" s="32" t="s">
        <v>85</v>
      </c>
      <c r="F59" s="32" t="s">
        <v>85</v>
      </c>
      <c r="G59" s="32" t="s">
        <v>85</v>
      </c>
      <c r="H59" s="33" t="s">
        <v>89</v>
      </c>
      <c r="I59" s="34">
        <v>30</v>
      </c>
      <c r="J59" s="59"/>
      <c r="K59" s="11">
        <v>1</v>
      </c>
      <c r="L59" s="35"/>
      <c r="M59" s="36"/>
      <c r="N59" s="37">
        <f>IF(M59&gt;0,ROUND(L59/M59,4),0)</f>
        <v>0</v>
      </c>
      <c r="O59" s="38"/>
      <c r="P59" s="39"/>
      <c r="Q59" s="37">
        <f>ROUND(ROUND(N59,4)*(1-O59),4)</f>
        <v>0</v>
      </c>
      <c r="R59" s="37">
        <f>ROUND(ROUND(Q59,4)*(1+P59),4)</f>
        <v>0</v>
      </c>
      <c r="S59" s="37">
        <f>ROUND($I59*Q59,4)</f>
        <v>0</v>
      </c>
      <c r="T59" s="37">
        <f>ROUND($I59*R59,4)</f>
        <v>0</v>
      </c>
      <c r="U59" s="40"/>
      <c r="V59" s="40"/>
      <c r="W59" s="40"/>
      <c r="X59" s="40"/>
      <c r="Y59" s="41"/>
    </row>
    <row r="60" spans="1:25" ht="25.5" x14ac:dyDescent="0.25">
      <c r="A60" s="55" t="s">
        <v>85</v>
      </c>
      <c r="B60" s="11">
        <v>14</v>
      </c>
      <c r="C60" s="32" t="s">
        <v>269</v>
      </c>
      <c r="D60" s="32" t="s">
        <v>270</v>
      </c>
      <c r="E60" s="32" t="s">
        <v>85</v>
      </c>
      <c r="F60" s="32" t="s">
        <v>85</v>
      </c>
      <c r="G60" s="32" t="s">
        <v>85</v>
      </c>
      <c r="H60" s="33" t="s">
        <v>89</v>
      </c>
      <c r="I60" s="34">
        <v>20</v>
      </c>
      <c r="J60" s="59"/>
      <c r="K60" s="11">
        <v>1</v>
      </c>
      <c r="L60" s="35"/>
      <c r="M60" s="36"/>
      <c r="N60" s="37">
        <f>IF(M60&gt;0,ROUND(L60/M60,4),0)</f>
        <v>0</v>
      </c>
      <c r="O60" s="38"/>
      <c r="P60" s="39"/>
      <c r="Q60" s="37">
        <f>ROUND(ROUND(N60,4)*(1-O60),4)</f>
        <v>0</v>
      </c>
      <c r="R60" s="37">
        <f>ROUND(ROUND(Q60,4)*(1+P60),4)</f>
        <v>0</v>
      </c>
      <c r="S60" s="37">
        <f>ROUND($I60*Q60,4)</f>
        <v>0</v>
      </c>
      <c r="T60" s="37">
        <f>ROUND($I60*R60,4)</f>
        <v>0</v>
      </c>
      <c r="U60" s="40"/>
      <c r="V60" s="40"/>
      <c r="W60" s="40"/>
      <c r="X60" s="40"/>
      <c r="Y60" s="41"/>
    </row>
    <row r="61" spans="1:25" ht="25.5" x14ac:dyDescent="0.25">
      <c r="A61" s="55" t="s">
        <v>85</v>
      </c>
      <c r="B61" s="11">
        <v>15</v>
      </c>
      <c r="C61" s="32" t="s">
        <v>271</v>
      </c>
      <c r="D61" s="32" t="s">
        <v>272</v>
      </c>
      <c r="E61" s="32" t="s">
        <v>85</v>
      </c>
      <c r="F61" s="32" t="s">
        <v>85</v>
      </c>
      <c r="G61" s="32" t="s">
        <v>85</v>
      </c>
      <c r="H61" s="33" t="s">
        <v>89</v>
      </c>
      <c r="I61" s="34">
        <v>30</v>
      </c>
      <c r="J61" s="59"/>
      <c r="K61" s="11">
        <v>1</v>
      </c>
      <c r="L61" s="35"/>
      <c r="M61" s="36"/>
      <c r="N61" s="37">
        <f>IF(M61&gt;0,ROUND(L61/M61,4),0)</f>
        <v>0</v>
      </c>
      <c r="O61" s="38"/>
      <c r="P61" s="39"/>
      <c r="Q61" s="37">
        <f>ROUND(ROUND(N61,4)*(1-O61),4)</f>
        <v>0</v>
      </c>
      <c r="R61" s="37">
        <f>ROUND(ROUND(Q61,4)*(1+P61),4)</f>
        <v>0</v>
      </c>
      <c r="S61" s="37">
        <f>ROUND($I61*Q61,4)</f>
        <v>0</v>
      </c>
      <c r="T61" s="37">
        <f>ROUND($I61*R61,4)</f>
        <v>0</v>
      </c>
      <c r="U61" s="40"/>
      <c r="V61" s="40"/>
      <c r="W61" s="40"/>
      <c r="X61" s="40"/>
      <c r="Y61" s="41"/>
    </row>
    <row r="62" spans="1:25" ht="13.5" thickBot="1" x14ac:dyDescent="0.3">
      <c r="A62" s="56" t="s">
        <v>85</v>
      </c>
      <c r="B62" s="13">
        <v>16</v>
      </c>
      <c r="C62" s="42" t="s">
        <v>273</v>
      </c>
      <c r="D62" s="42" t="s">
        <v>274</v>
      </c>
      <c r="E62" s="42" t="s">
        <v>85</v>
      </c>
      <c r="F62" s="42" t="s">
        <v>85</v>
      </c>
      <c r="G62" s="42" t="s">
        <v>85</v>
      </c>
      <c r="H62" s="43" t="s">
        <v>89</v>
      </c>
      <c r="I62" s="44">
        <v>10</v>
      </c>
      <c r="J62" s="60"/>
      <c r="K62" s="13">
        <v>1</v>
      </c>
      <c r="L62" s="45"/>
      <c r="M62" s="46"/>
      <c r="N62" s="47">
        <f>IF(M62&gt;0,ROUND(L62/M62,4),0)</f>
        <v>0</v>
      </c>
      <c r="O62" s="48"/>
      <c r="P62" s="49"/>
      <c r="Q62" s="47">
        <f>ROUND(ROUND(N62,4)*(1-O62),4)</f>
        <v>0</v>
      </c>
      <c r="R62" s="47">
        <f>ROUND(ROUND(Q62,4)*(1+P62),4)</f>
        <v>0</v>
      </c>
      <c r="S62" s="47">
        <f>ROUND($I62*Q62,4)</f>
        <v>0</v>
      </c>
      <c r="T62" s="47">
        <f>ROUND($I62*R62,4)</f>
        <v>0</v>
      </c>
      <c r="U62" s="50"/>
      <c r="V62" s="50"/>
      <c r="W62" s="50"/>
      <c r="X62" s="50"/>
      <c r="Y62" s="51"/>
    </row>
    <row r="63" spans="1:25" ht="13.5" thickBot="1" x14ac:dyDescent="0.3">
      <c r="R63" s="61" t="s">
        <v>93</v>
      </c>
      <c r="S63" s="62">
        <f>SUM(S47:S62)</f>
        <v>0</v>
      </c>
      <c r="T63" s="63">
        <f>SUM(T47:T62)</f>
        <v>0</v>
      </c>
    </row>
    <row r="65" spans="1:25" ht="13.5" thickBot="1" x14ac:dyDescent="0.3"/>
    <row r="66" spans="1:25" ht="13.5" thickBot="1" x14ac:dyDescent="0.3">
      <c r="A66" s="52" t="s">
        <v>55</v>
      </c>
      <c r="B66" s="57" t="s">
        <v>111</v>
      </c>
      <c r="C66" s="18" t="s">
        <v>275</v>
      </c>
      <c r="D66" s="18"/>
      <c r="E66" s="18"/>
      <c r="F66" s="18"/>
      <c r="G66" s="18"/>
      <c r="H66" s="18" t="s">
        <v>96</v>
      </c>
      <c r="I66" s="18"/>
      <c r="J66" s="8"/>
      <c r="K66" s="7"/>
      <c r="L66" s="18" t="s">
        <v>276</v>
      </c>
      <c r="M66" s="18"/>
      <c r="N66" s="18"/>
      <c r="O66" s="18"/>
      <c r="P66" s="18"/>
      <c r="Q66" s="18"/>
      <c r="R66" s="18"/>
      <c r="S66" s="18"/>
      <c r="T66" s="18"/>
      <c r="U66" s="18"/>
      <c r="V66" s="18"/>
      <c r="W66" s="18"/>
      <c r="X66" s="18"/>
      <c r="Y66" s="8"/>
    </row>
    <row r="67" spans="1:25" ht="51.75" thickBot="1" x14ac:dyDescent="0.3">
      <c r="A67" s="53" t="s">
        <v>60</v>
      </c>
      <c r="B67" s="19" t="s">
        <v>61</v>
      </c>
      <c r="C67" s="20" t="s">
        <v>62</v>
      </c>
      <c r="D67" s="20" t="s">
        <v>63</v>
      </c>
      <c r="E67" s="20" t="s">
        <v>64</v>
      </c>
      <c r="F67" s="20" t="s">
        <v>65</v>
      </c>
      <c r="G67" s="20" t="s">
        <v>66</v>
      </c>
      <c r="H67" s="20" t="s">
        <v>67</v>
      </c>
      <c r="I67" s="20" t="s">
        <v>68</v>
      </c>
      <c r="J67" s="21" t="s">
        <v>69</v>
      </c>
      <c r="K67" s="19" t="s">
        <v>70</v>
      </c>
      <c r="L67" s="20" t="s">
        <v>71</v>
      </c>
      <c r="M67" s="20" t="s">
        <v>72</v>
      </c>
      <c r="N67" s="20" t="s">
        <v>73</v>
      </c>
      <c r="O67" s="20" t="s">
        <v>74</v>
      </c>
      <c r="P67" s="20" t="s">
        <v>75</v>
      </c>
      <c r="Q67" s="20" t="s">
        <v>76</v>
      </c>
      <c r="R67" s="20" t="s">
        <v>77</v>
      </c>
      <c r="S67" s="20" t="s">
        <v>78</v>
      </c>
      <c r="T67" s="20" t="s">
        <v>79</v>
      </c>
      <c r="U67" s="20" t="s">
        <v>80</v>
      </c>
      <c r="V67" s="20" t="s">
        <v>81</v>
      </c>
      <c r="W67" s="20" t="s">
        <v>82</v>
      </c>
      <c r="X67" s="20" t="s">
        <v>83</v>
      </c>
      <c r="Y67" s="21" t="s">
        <v>84</v>
      </c>
    </row>
    <row r="68" spans="1:25" ht="38.25" x14ac:dyDescent="0.25">
      <c r="A68" s="54" t="s">
        <v>85</v>
      </c>
      <c r="B68" s="9">
        <v>1</v>
      </c>
      <c r="C68" s="22" t="s">
        <v>277</v>
      </c>
      <c r="D68" s="22" t="s">
        <v>278</v>
      </c>
      <c r="E68" s="22" t="s">
        <v>85</v>
      </c>
      <c r="F68" s="22" t="s">
        <v>85</v>
      </c>
      <c r="G68" s="22" t="s">
        <v>85</v>
      </c>
      <c r="H68" s="23" t="s">
        <v>89</v>
      </c>
      <c r="I68" s="24">
        <v>60</v>
      </c>
      <c r="J68" s="58"/>
      <c r="K68" s="9">
        <v>1</v>
      </c>
      <c r="L68" s="25"/>
      <c r="M68" s="26"/>
      <c r="N68" s="27">
        <f>IF(M68&gt;0,ROUND(L68/M68,4),0)</f>
        <v>0</v>
      </c>
      <c r="O68" s="28"/>
      <c r="P68" s="29"/>
      <c r="Q68" s="27">
        <f>ROUND(ROUND(N68,4)*(1-O68),4)</f>
        <v>0</v>
      </c>
      <c r="R68" s="27">
        <f>ROUND(ROUND(Q68,4)*(1+P68),4)</f>
        <v>0</v>
      </c>
      <c r="S68" s="27">
        <f>ROUND($I68*Q68,4)</f>
        <v>0</v>
      </c>
      <c r="T68" s="27">
        <f>ROUND($I68*R68,4)</f>
        <v>0</v>
      </c>
      <c r="U68" s="30"/>
      <c r="V68" s="30"/>
      <c r="W68" s="30"/>
      <c r="X68" s="30"/>
      <c r="Y68" s="31"/>
    </row>
    <row r="69" spans="1:25" ht="38.25" x14ac:dyDescent="0.25">
      <c r="A69" s="55" t="s">
        <v>85</v>
      </c>
      <c r="B69" s="11">
        <v>2</v>
      </c>
      <c r="C69" s="32" t="s">
        <v>279</v>
      </c>
      <c r="D69" s="32" t="s">
        <v>278</v>
      </c>
      <c r="E69" s="32" t="s">
        <v>85</v>
      </c>
      <c r="F69" s="32" t="s">
        <v>85</v>
      </c>
      <c r="G69" s="32" t="s">
        <v>85</v>
      </c>
      <c r="H69" s="33" t="s">
        <v>89</v>
      </c>
      <c r="I69" s="34">
        <v>30</v>
      </c>
      <c r="J69" s="59"/>
      <c r="K69" s="11">
        <v>1</v>
      </c>
      <c r="L69" s="35"/>
      <c r="M69" s="36"/>
      <c r="N69" s="37">
        <f>IF(M69&gt;0,ROUND(L69/M69,4),0)</f>
        <v>0</v>
      </c>
      <c r="O69" s="38"/>
      <c r="P69" s="39"/>
      <c r="Q69" s="37">
        <f>ROUND(ROUND(N69,4)*(1-O69),4)</f>
        <v>0</v>
      </c>
      <c r="R69" s="37">
        <f>ROUND(ROUND(Q69,4)*(1+P69),4)</f>
        <v>0</v>
      </c>
      <c r="S69" s="37">
        <f>ROUND($I69*Q69,4)</f>
        <v>0</v>
      </c>
      <c r="T69" s="37">
        <f>ROUND($I69*R69,4)</f>
        <v>0</v>
      </c>
      <c r="U69" s="40"/>
      <c r="V69" s="40"/>
      <c r="W69" s="40"/>
      <c r="X69" s="40"/>
      <c r="Y69" s="41"/>
    </row>
    <row r="70" spans="1:25" ht="38.25" x14ac:dyDescent="0.25">
      <c r="A70" s="55" t="s">
        <v>85</v>
      </c>
      <c r="B70" s="11">
        <v>3</v>
      </c>
      <c r="C70" s="32" t="s">
        <v>280</v>
      </c>
      <c r="D70" s="32" t="s">
        <v>278</v>
      </c>
      <c r="E70" s="32" t="s">
        <v>85</v>
      </c>
      <c r="F70" s="32" t="s">
        <v>85</v>
      </c>
      <c r="G70" s="32" t="s">
        <v>85</v>
      </c>
      <c r="H70" s="33" t="s">
        <v>89</v>
      </c>
      <c r="I70" s="34">
        <v>25</v>
      </c>
      <c r="J70" s="59"/>
      <c r="K70" s="11">
        <v>1</v>
      </c>
      <c r="L70" s="35"/>
      <c r="M70" s="36"/>
      <c r="N70" s="37">
        <f>IF(M70&gt;0,ROUND(L70/M70,4),0)</f>
        <v>0</v>
      </c>
      <c r="O70" s="38"/>
      <c r="P70" s="39"/>
      <c r="Q70" s="37">
        <f>ROUND(ROUND(N70,4)*(1-O70),4)</f>
        <v>0</v>
      </c>
      <c r="R70" s="37">
        <f>ROUND(ROUND(Q70,4)*(1+P70),4)</f>
        <v>0</v>
      </c>
      <c r="S70" s="37">
        <f>ROUND($I70*Q70,4)</f>
        <v>0</v>
      </c>
      <c r="T70" s="37">
        <f>ROUND($I70*R70,4)</f>
        <v>0</v>
      </c>
      <c r="U70" s="40"/>
      <c r="V70" s="40"/>
      <c r="W70" s="40"/>
      <c r="X70" s="40"/>
      <c r="Y70" s="41"/>
    </row>
    <row r="71" spans="1:25" ht="38.25" x14ac:dyDescent="0.25">
      <c r="A71" s="55" t="s">
        <v>85</v>
      </c>
      <c r="B71" s="11">
        <v>4</v>
      </c>
      <c r="C71" s="32" t="s">
        <v>281</v>
      </c>
      <c r="D71" s="32" t="s">
        <v>278</v>
      </c>
      <c r="E71" s="32" t="s">
        <v>85</v>
      </c>
      <c r="F71" s="32" t="s">
        <v>85</v>
      </c>
      <c r="G71" s="32" t="s">
        <v>85</v>
      </c>
      <c r="H71" s="33" t="s">
        <v>89</v>
      </c>
      <c r="I71" s="34">
        <v>5</v>
      </c>
      <c r="J71" s="59"/>
      <c r="K71" s="11">
        <v>1</v>
      </c>
      <c r="L71" s="35"/>
      <c r="M71" s="36"/>
      <c r="N71" s="37">
        <f>IF(M71&gt;0,ROUND(L71/M71,4),0)</f>
        <v>0</v>
      </c>
      <c r="O71" s="38"/>
      <c r="P71" s="39"/>
      <c r="Q71" s="37">
        <f>ROUND(ROUND(N71,4)*(1-O71),4)</f>
        <v>0</v>
      </c>
      <c r="R71" s="37">
        <f>ROUND(ROUND(Q71,4)*(1+P71),4)</f>
        <v>0</v>
      </c>
      <c r="S71" s="37">
        <f>ROUND($I71*Q71,4)</f>
        <v>0</v>
      </c>
      <c r="T71" s="37">
        <f>ROUND($I71*R71,4)</f>
        <v>0</v>
      </c>
      <c r="U71" s="40"/>
      <c r="V71" s="40"/>
      <c r="W71" s="40"/>
      <c r="X71" s="40"/>
      <c r="Y71" s="41"/>
    </row>
    <row r="72" spans="1:25" ht="38.25" x14ac:dyDescent="0.25">
      <c r="A72" s="55" t="s">
        <v>85</v>
      </c>
      <c r="B72" s="11">
        <v>5</v>
      </c>
      <c r="C72" s="32" t="s">
        <v>282</v>
      </c>
      <c r="D72" s="32" t="s">
        <v>278</v>
      </c>
      <c r="E72" s="32" t="s">
        <v>85</v>
      </c>
      <c r="F72" s="32" t="s">
        <v>85</v>
      </c>
      <c r="G72" s="32" t="s">
        <v>85</v>
      </c>
      <c r="H72" s="33" t="s">
        <v>89</v>
      </c>
      <c r="I72" s="34">
        <v>20</v>
      </c>
      <c r="J72" s="59"/>
      <c r="K72" s="11">
        <v>1</v>
      </c>
      <c r="L72" s="35"/>
      <c r="M72" s="36"/>
      <c r="N72" s="37">
        <f>IF(M72&gt;0,ROUND(L72/M72,4),0)</f>
        <v>0</v>
      </c>
      <c r="O72" s="38"/>
      <c r="P72" s="39"/>
      <c r="Q72" s="37">
        <f>ROUND(ROUND(N72,4)*(1-O72),4)</f>
        <v>0</v>
      </c>
      <c r="R72" s="37">
        <f>ROUND(ROUND(Q72,4)*(1+P72),4)</f>
        <v>0</v>
      </c>
      <c r="S72" s="37">
        <f>ROUND($I72*Q72,4)</f>
        <v>0</v>
      </c>
      <c r="T72" s="37">
        <f>ROUND($I72*R72,4)</f>
        <v>0</v>
      </c>
      <c r="U72" s="40"/>
      <c r="V72" s="40"/>
      <c r="W72" s="40"/>
      <c r="X72" s="40"/>
      <c r="Y72" s="41"/>
    </row>
    <row r="73" spans="1:25" ht="25.5" x14ac:dyDescent="0.25">
      <c r="A73" s="55" t="s">
        <v>85</v>
      </c>
      <c r="B73" s="11">
        <v>6</v>
      </c>
      <c r="C73" s="32" t="s">
        <v>283</v>
      </c>
      <c r="D73" s="32" t="s">
        <v>284</v>
      </c>
      <c r="E73" s="32" t="s">
        <v>85</v>
      </c>
      <c r="F73" s="32" t="s">
        <v>85</v>
      </c>
      <c r="G73" s="32" t="s">
        <v>85</v>
      </c>
      <c r="H73" s="33" t="s">
        <v>89</v>
      </c>
      <c r="I73" s="34">
        <v>30</v>
      </c>
      <c r="J73" s="59"/>
      <c r="K73" s="11">
        <v>1</v>
      </c>
      <c r="L73" s="35"/>
      <c r="M73" s="36"/>
      <c r="N73" s="37">
        <f>IF(M73&gt;0,ROUND(L73/M73,4),0)</f>
        <v>0</v>
      </c>
      <c r="O73" s="38"/>
      <c r="P73" s="39"/>
      <c r="Q73" s="37">
        <f>ROUND(ROUND(N73,4)*(1-O73),4)</f>
        <v>0</v>
      </c>
      <c r="R73" s="37">
        <f>ROUND(ROUND(Q73,4)*(1+P73),4)</f>
        <v>0</v>
      </c>
      <c r="S73" s="37">
        <f>ROUND($I73*Q73,4)</f>
        <v>0</v>
      </c>
      <c r="T73" s="37">
        <f>ROUND($I73*R73,4)</f>
        <v>0</v>
      </c>
      <c r="U73" s="40"/>
      <c r="V73" s="40"/>
      <c r="W73" s="40"/>
      <c r="X73" s="40"/>
      <c r="Y73" s="41"/>
    </row>
    <row r="74" spans="1:25" ht="25.5" x14ac:dyDescent="0.25">
      <c r="A74" s="55" t="s">
        <v>85</v>
      </c>
      <c r="B74" s="11">
        <v>7</v>
      </c>
      <c r="C74" s="32" t="s">
        <v>285</v>
      </c>
      <c r="D74" s="32" t="s">
        <v>284</v>
      </c>
      <c r="E74" s="32" t="s">
        <v>85</v>
      </c>
      <c r="F74" s="32" t="s">
        <v>85</v>
      </c>
      <c r="G74" s="32" t="s">
        <v>85</v>
      </c>
      <c r="H74" s="33" t="s">
        <v>89</v>
      </c>
      <c r="I74" s="34">
        <v>30</v>
      </c>
      <c r="J74" s="59"/>
      <c r="K74" s="11">
        <v>1</v>
      </c>
      <c r="L74" s="35"/>
      <c r="M74" s="36"/>
      <c r="N74" s="37">
        <f>IF(M74&gt;0,ROUND(L74/M74,4),0)</f>
        <v>0</v>
      </c>
      <c r="O74" s="38"/>
      <c r="P74" s="39"/>
      <c r="Q74" s="37">
        <f>ROUND(ROUND(N74,4)*(1-O74),4)</f>
        <v>0</v>
      </c>
      <c r="R74" s="37">
        <f>ROUND(ROUND(Q74,4)*(1+P74),4)</f>
        <v>0</v>
      </c>
      <c r="S74" s="37">
        <f>ROUND($I74*Q74,4)</f>
        <v>0</v>
      </c>
      <c r="T74" s="37">
        <f>ROUND($I74*R74,4)</f>
        <v>0</v>
      </c>
      <c r="U74" s="40"/>
      <c r="V74" s="40"/>
      <c r="W74" s="40"/>
      <c r="X74" s="40"/>
      <c r="Y74" s="41"/>
    </row>
    <row r="75" spans="1:25" ht="25.5" x14ac:dyDescent="0.25">
      <c r="A75" s="55" t="s">
        <v>85</v>
      </c>
      <c r="B75" s="11">
        <v>8</v>
      </c>
      <c r="C75" s="32" t="s">
        <v>286</v>
      </c>
      <c r="D75" s="32" t="s">
        <v>284</v>
      </c>
      <c r="E75" s="32" t="s">
        <v>85</v>
      </c>
      <c r="F75" s="32" t="s">
        <v>85</v>
      </c>
      <c r="G75" s="32" t="s">
        <v>85</v>
      </c>
      <c r="H75" s="33" t="s">
        <v>89</v>
      </c>
      <c r="I75" s="34">
        <v>30</v>
      </c>
      <c r="J75" s="59"/>
      <c r="K75" s="11">
        <v>1</v>
      </c>
      <c r="L75" s="35"/>
      <c r="M75" s="36"/>
      <c r="N75" s="37">
        <f>IF(M75&gt;0,ROUND(L75/M75,4),0)</f>
        <v>0</v>
      </c>
      <c r="O75" s="38"/>
      <c r="P75" s="39"/>
      <c r="Q75" s="37">
        <f>ROUND(ROUND(N75,4)*(1-O75),4)</f>
        <v>0</v>
      </c>
      <c r="R75" s="37">
        <f>ROUND(ROUND(Q75,4)*(1+P75),4)</f>
        <v>0</v>
      </c>
      <c r="S75" s="37">
        <f>ROUND($I75*Q75,4)</f>
        <v>0</v>
      </c>
      <c r="T75" s="37">
        <f>ROUND($I75*R75,4)</f>
        <v>0</v>
      </c>
      <c r="U75" s="40"/>
      <c r="V75" s="40"/>
      <c r="W75" s="40"/>
      <c r="X75" s="40"/>
      <c r="Y75" s="41"/>
    </row>
    <row r="76" spans="1:25" ht="76.5" x14ac:dyDescent="0.25">
      <c r="A76" s="55" t="s">
        <v>85</v>
      </c>
      <c r="B76" s="11">
        <v>9</v>
      </c>
      <c r="C76" s="32" t="s">
        <v>287</v>
      </c>
      <c r="D76" s="32" t="s">
        <v>288</v>
      </c>
      <c r="E76" s="32" t="s">
        <v>85</v>
      </c>
      <c r="F76" s="32" t="s">
        <v>85</v>
      </c>
      <c r="G76" s="32" t="s">
        <v>85</v>
      </c>
      <c r="H76" s="33" t="s">
        <v>89</v>
      </c>
      <c r="I76" s="34">
        <v>30</v>
      </c>
      <c r="J76" s="59"/>
      <c r="K76" s="11">
        <v>1</v>
      </c>
      <c r="L76" s="35"/>
      <c r="M76" s="36"/>
      <c r="N76" s="37">
        <f>IF(M76&gt;0,ROUND(L76/M76,4),0)</f>
        <v>0</v>
      </c>
      <c r="O76" s="38"/>
      <c r="P76" s="39"/>
      <c r="Q76" s="37">
        <f>ROUND(ROUND(N76,4)*(1-O76),4)</f>
        <v>0</v>
      </c>
      <c r="R76" s="37">
        <f>ROUND(ROUND(Q76,4)*(1+P76),4)</f>
        <v>0</v>
      </c>
      <c r="S76" s="37">
        <f>ROUND($I76*Q76,4)</f>
        <v>0</v>
      </c>
      <c r="T76" s="37">
        <f>ROUND($I76*R76,4)</f>
        <v>0</v>
      </c>
      <c r="U76" s="40"/>
      <c r="V76" s="40"/>
      <c r="W76" s="40"/>
      <c r="X76" s="40"/>
      <c r="Y76" s="41"/>
    </row>
    <row r="77" spans="1:25" ht="25.5" x14ac:dyDescent="0.25">
      <c r="A77" s="55" t="s">
        <v>85</v>
      </c>
      <c r="B77" s="11">
        <v>10</v>
      </c>
      <c r="C77" s="32" t="s">
        <v>289</v>
      </c>
      <c r="D77" s="32" t="s">
        <v>290</v>
      </c>
      <c r="E77" s="32" t="s">
        <v>85</v>
      </c>
      <c r="F77" s="32" t="s">
        <v>85</v>
      </c>
      <c r="G77" s="32" t="s">
        <v>85</v>
      </c>
      <c r="H77" s="33" t="s">
        <v>89</v>
      </c>
      <c r="I77" s="34">
        <v>10</v>
      </c>
      <c r="J77" s="59"/>
      <c r="K77" s="11">
        <v>1</v>
      </c>
      <c r="L77" s="35"/>
      <c r="M77" s="36"/>
      <c r="N77" s="37">
        <f>IF(M77&gt;0,ROUND(L77/M77,4),0)</f>
        <v>0</v>
      </c>
      <c r="O77" s="38"/>
      <c r="P77" s="39"/>
      <c r="Q77" s="37">
        <f>ROUND(ROUND(N77,4)*(1-O77),4)</f>
        <v>0</v>
      </c>
      <c r="R77" s="37">
        <f>ROUND(ROUND(Q77,4)*(1+P77),4)</f>
        <v>0</v>
      </c>
      <c r="S77" s="37">
        <f>ROUND($I77*Q77,4)</f>
        <v>0</v>
      </c>
      <c r="T77" s="37">
        <f>ROUND($I77*R77,4)</f>
        <v>0</v>
      </c>
      <c r="U77" s="40"/>
      <c r="V77" s="40"/>
      <c r="W77" s="40"/>
      <c r="X77" s="40"/>
      <c r="Y77" s="41"/>
    </row>
    <row r="78" spans="1:25" ht="25.5" x14ac:dyDescent="0.25">
      <c r="A78" s="55" t="s">
        <v>85</v>
      </c>
      <c r="B78" s="11">
        <v>11</v>
      </c>
      <c r="C78" s="32" t="s">
        <v>291</v>
      </c>
      <c r="D78" s="32" t="s">
        <v>292</v>
      </c>
      <c r="E78" s="32" t="s">
        <v>85</v>
      </c>
      <c r="F78" s="32" t="s">
        <v>85</v>
      </c>
      <c r="G78" s="32" t="s">
        <v>85</v>
      </c>
      <c r="H78" s="33" t="s">
        <v>89</v>
      </c>
      <c r="I78" s="34">
        <v>30</v>
      </c>
      <c r="J78" s="59"/>
      <c r="K78" s="11">
        <v>1</v>
      </c>
      <c r="L78" s="35"/>
      <c r="M78" s="36"/>
      <c r="N78" s="37">
        <f>IF(M78&gt;0,ROUND(L78/M78,4),0)</f>
        <v>0</v>
      </c>
      <c r="O78" s="38"/>
      <c r="P78" s="39"/>
      <c r="Q78" s="37">
        <f>ROUND(ROUND(N78,4)*(1-O78),4)</f>
        <v>0</v>
      </c>
      <c r="R78" s="37">
        <f>ROUND(ROUND(Q78,4)*(1+P78),4)</f>
        <v>0</v>
      </c>
      <c r="S78" s="37">
        <f>ROUND($I78*Q78,4)</f>
        <v>0</v>
      </c>
      <c r="T78" s="37">
        <f>ROUND($I78*R78,4)</f>
        <v>0</v>
      </c>
      <c r="U78" s="40"/>
      <c r="V78" s="40"/>
      <c r="W78" s="40"/>
      <c r="X78" s="40"/>
      <c r="Y78" s="41"/>
    </row>
    <row r="79" spans="1:25" ht="25.5" x14ac:dyDescent="0.25">
      <c r="A79" s="55" t="s">
        <v>85</v>
      </c>
      <c r="B79" s="11">
        <v>12</v>
      </c>
      <c r="C79" s="32" t="s">
        <v>293</v>
      </c>
      <c r="D79" s="32" t="s">
        <v>294</v>
      </c>
      <c r="E79" s="32" t="s">
        <v>85</v>
      </c>
      <c r="F79" s="32" t="s">
        <v>85</v>
      </c>
      <c r="G79" s="32" t="s">
        <v>85</v>
      </c>
      <c r="H79" s="33" t="s">
        <v>89</v>
      </c>
      <c r="I79" s="34">
        <v>30</v>
      </c>
      <c r="J79" s="59"/>
      <c r="K79" s="11">
        <v>1</v>
      </c>
      <c r="L79" s="35"/>
      <c r="M79" s="36"/>
      <c r="N79" s="37">
        <f>IF(M79&gt;0,ROUND(L79/M79,4),0)</f>
        <v>0</v>
      </c>
      <c r="O79" s="38"/>
      <c r="P79" s="39"/>
      <c r="Q79" s="37">
        <f>ROUND(ROUND(N79,4)*(1-O79),4)</f>
        <v>0</v>
      </c>
      <c r="R79" s="37">
        <f>ROUND(ROUND(Q79,4)*(1+P79),4)</f>
        <v>0</v>
      </c>
      <c r="S79" s="37">
        <f>ROUND($I79*Q79,4)</f>
        <v>0</v>
      </c>
      <c r="T79" s="37">
        <f>ROUND($I79*R79,4)</f>
        <v>0</v>
      </c>
      <c r="U79" s="40"/>
      <c r="V79" s="40"/>
      <c r="W79" s="40"/>
      <c r="X79" s="40"/>
      <c r="Y79" s="41"/>
    </row>
    <row r="80" spans="1:25" ht="25.5" x14ac:dyDescent="0.25">
      <c r="A80" s="55" t="s">
        <v>85</v>
      </c>
      <c r="B80" s="11">
        <v>13</v>
      </c>
      <c r="C80" s="32" t="s">
        <v>295</v>
      </c>
      <c r="D80" s="32" t="s">
        <v>296</v>
      </c>
      <c r="E80" s="32" t="s">
        <v>85</v>
      </c>
      <c r="F80" s="32" t="s">
        <v>85</v>
      </c>
      <c r="G80" s="32" t="s">
        <v>85</v>
      </c>
      <c r="H80" s="33" t="s">
        <v>89</v>
      </c>
      <c r="I80" s="34">
        <v>30</v>
      </c>
      <c r="J80" s="59"/>
      <c r="K80" s="11">
        <v>1</v>
      </c>
      <c r="L80" s="35"/>
      <c r="M80" s="36"/>
      <c r="N80" s="37">
        <f>IF(M80&gt;0,ROUND(L80/M80,4),0)</f>
        <v>0</v>
      </c>
      <c r="O80" s="38"/>
      <c r="P80" s="39"/>
      <c r="Q80" s="37">
        <f>ROUND(ROUND(N80,4)*(1-O80),4)</f>
        <v>0</v>
      </c>
      <c r="R80" s="37">
        <f>ROUND(ROUND(Q80,4)*(1+P80),4)</f>
        <v>0</v>
      </c>
      <c r="S80" s="37">
        <f>ROUND($I80*Q80,4)</f>
        <v>0</v>
      </c>
      <c r="T80" s="37">
        <f>ROUND($I80*R80,4)</f>
        <v>0</v>
      </c>
      <c r="U80" s="40"/>
      <c r="V80" s="40"/>
      <c r="W80" s="40"/>
      <c r="X80" s="40"/>
      <c r="Y80" s="41"/>
    </row>
    <row r="81" spans="1:25" ht="25.5" x14ac:dyDescent="0.25">
      <c r="A81" s="55" t="s">
        <v>85</v>
      </c>
      <c r="B81" s="11">
        <v>14</v>
      </c>
      <c r="C81" s="32" t="s">
        <v>297</v>
      </c>
      <c r="D81" s="32" t="s">
        <v>298</v>
      </c>
      <c r="E81" s="32" t="s">
        <v>85</v>
      </c>
      <c r="F81" s="32" t="s">
        <v>85</v>
      </c>
      <c r="G81" s="32" t="s">
        <v>85</v>
      </c>
      <c r="H81" s="33" t="s">
        <v>89</v>
      </c>
      <c r="I81" s="34">
        <v>30</v>
      </c>
      <c r="J81" s="59"/>
      <c r="K81" s="11">
        <v>1</v>
      </c>
      <c r="L81" s="35"/>
      <c r="M81" s="36"/>
      <c r="N81" s="37">
        <f>IF(M81&gt;0,ROUND(L81/M81,4),0)</f>
        <v>0</v>
      </c>
      <c r="O81" s="38"/>
      <c r="P81" s="39"/>
      <c r="Q81" s="37">
        <f>ROUND(ROUND(N81,4)*(1-O81),4)</f>
        <v>0</v>
      </c>
      <c r="R81" s="37">
        <f>ROUND(ROUND(Q81,4)*(1+P81),4)</f>
        <v>0</v>
      </c>
      <c r="S81" s="37">
        <f>ROUND($I81*Q81,4)</f>
        <v>0</v>
      </c>
      <c r="T81" s="37">
        <f>ROUND($I81*R81,4)</f>
        <v>0</v>
      </c>
      <c r="U81" s="40"/>
      <c r="V81" s="40"/>
      <c r="W81" s="40"/>
      <c r="X81" s="40"/>
      <c r="Y81" s="41"/>
    </row>
    <row r="82" spans="1:25" ht="25.5" x14ac:dyDescent="0.25">
      <c r="A82" s="55" t="s">
        <v>85</v>
      </c>
      <c r="B82" s="11">
        <v>15</v>
      </c>
      <c r="C82" s="32" t="s">
        <v>299</v>
      </c>
      <c r="D82" s="32" t="s">
        <v>298</v>
      </c>
      <c r="E82" s="32" t="s">
        <v>85</v>
      </c>
      <c r="F82" s="32" t="s">
        <v>85</v>
      </c>
      <c r="G82" s="32" t="s">
        <v>85</v>
      </c>
      <c r="H82" s="33" t="s">
        <v>89</v>
      </c>
      <c r="I82" s="34">
        <v>30</v>
      </c>
      <c r="J82" s="59"/>
      <c r="K82" s="11">
        <v>1</v>
      </c>
      <c r="L82" s="35"/>
      <c r="M82" s="36"/>
      <c r="N82" s="37">
        <f>IF(M82&gt;0,ROUND(L82/M82,4),0)</f>
        <v>0</v>
      </c>
      <c r="O82" s="38"/>
      <c r="P82" s="39"/>
      <c r="Q82" s="37">
        <f>ROUND(ROUND(N82,4)*(1-O82),4)</f>
        <v>0</v>
      </c>
      <c r="R82" s="37">
        <f>ROUND(ROUND(Q82,4)*(1+P82),4)</f>
        <v>0</v>
      </c>
      <c r="S82" s="37">
        <f>ROUND($I82*Q82,4)</f>
        <v>0</v>
      </c>
      <c r="T82" s="37">
        <f>ROUND($I82*R82,4)</f>
        <v>0</v>
      </c>
      <c r="U82" s="40"/>
      <c r="V82" s="40"/>
      <c r="W82" s="40"/>
      <c r="X82" s="40"/>
      <c r="Y82" s="41"/>
    </row>
    <row r="83" spans="1:25" ht="25.5" x14ac:dyDescent="0.25">
      <c r="A83" s="55" t="s">
        <v>85</v>
      </c>
      <c r="B83" s="11">
        <v>16</v>
      </c>
      <c r="C83" s="32" t="s">
        <v>300</v>
      </c>
      <c r="D83" s="32" t="s">
        <v>298</v>
      </c>
      <c r="E83" s="32" t="s">
        <v>85</v>
      </c>
      <c r="F83" s="32" t="s">
        <v>85</v>
      </c>
      <c r="G83" s="32" t="s">
        <v>85</v>
      </c>
      <c r="H83" s="33" t="s">
        <v>89</v>
      </c>
      <c r="I83" s="34">
        <v>30</v>
      </c>
      <c r="J83" s="59"/>
      <c r="K83" s="11">
        <v>1</v>
      </c>
      <c r="L83" s="35"/>
      <c r="M83" s="36"/>
      <c r="N83" s="37">
        <f>IF(M83&gt;0,ROUND(L83/M83,4),0)</f>
        <v>0</v>
      </c>
      <c r="O83" s="38"/>
      <c r="P83" s="39"/>
      <c r="Q83" s="37">
        <f>ROUND(ROUND(N83,4)*(1-O83),4)</f>
        <v>0</v>
      </c>
      <c r="R83" s="37">
        <f>ROUND(ROUND(Q83,4)*(1+P83),4)</f>
        <v>0</v>
      </c>
      <c r="S83" s="37">
        <f>ROUND($I83*Q83,4)</f>
        <v>0</v>
      </c>
      <c r="T83" s="37">
        <f>ROUND($I83*R83,4)</f>
        <v>0</v>
      </c>
      <c r="U83" s="40"/>
      <c r="V83" s="40"/>
      <c r="W83" s="40"/>
      <c r="X83" s="40"/>
      <c r="Y83" s="41"/>
    </row>
    <row r="84" spans="1:25" x14ac:dyDescent="0.25">
      <c r="A84" s="55" t="s">
        <v>85</v>
      </c>
      <c r="B84" s="11">
        <v>17</v>
      </c>
      <c r="C84" s="32" t="s">
        <v>301</v>
      </c>
      <c r="D84" s="32" t="s">
        <v>302</v>
      </c>
      <c r="E84" s="32" t="s">
        <v>85</v>
      </c>
      <c r="F84" s="32" t="s">
        <v>85</v>
      </c>
      <c r="G84" s="32" t="s">
        <v>85</v>
      </c>
      <c r="H84" s="33" t="s">
        <v>89</v>
      </c>
      <c r="I84" s="34">
        <v>10</v>
      </c>
      <c r="J84" s="59"/>
      <c r="K84" s="11">
        <v>1</v>
      </c>
      <c r="L84" s="35"/>
      <c r="M84" s="36"/>
      <c r="N84" s="37">
        <f>IF(M84&gt;0,ROUND(L84/M84,4),0)</f>
        <v>0</v>
      </c>
      <c r="O84" s="38"/>
      <c r="P84" s="39"/>
      <c r="Q84" s="37">
        <f>ROUND(ROUND(N84,4)*(1-O84),4)</f>
        <v>0</v>
      </c>
      <c r="R84" s="37">
        <f>ROUND(ROUND(Q84,4)*(1+P84),4)</f>
        <v>0</v>
      </c>
      <c r="S84" s="37">
        <f>ROUND($I84*Q84,4)</f>
        <v>0</v>
      </c>
      <c r="T84" s="37">
        <f>ROUND($I84*R84,4)</f>
        <v>0</v>
      </c>
      <c r="U84" s="40"/>
      <c r="V84" s="40"/>
      <c r="W84" s="40"/>
      <c r="X84" s="40"/>
      <c r="Y84" s="41"/>
    </row>
    <row r="85" spans="1:25" ht="26.25" thickBot="1" x14ac:dyDescent="0.3">
      <c r="A85" s="56" t="s">
        <v>85</v>
      </c>
      <c r="B85" s="13">
        <v>18</v>
      </c>
      <c r="C85" s="42" t="s">
        <v>303</v>
      </c>
      <c r="D85" s="42" t="s">
        <v>304</v>
      </c>
      <c r="E85" s="42" t="s">
        <v>85</v>
      </c>
      <c r="F85" s="42" t="s">
        <v>85</v>
      </c>
      <c r="G85" s="42" t="s">
        <v>85</v>
      </c>
      <c r="H85" s="43" t="s">
        <v>89</v>
      </c>
      <c r="I85" s="44">
        <v>30</v>
      </c>
      <c r="J85" s="60"/>
      <c r="K85" s="13">
        <v>1</v>
      </c>
      <c r="L85" s="45"/>
      <c r="M85" s="46"/>
      <c r="N85" s="47">
        <f>IF(M85&gt;0,ROUND(L85/M85,4),0)</f>
        <v>0</v>
      </c>
      <c r="O85" s="48"/>
      <c r="P85" s="49"/>
      <c r="Q85" s="47">
        <f>ROUND(ROUND(N85,4)*(1-O85),4)</f>
        <v>0</v>
      </c>
      <c r="R85" s="47">
        <f>ROUND(ROUND(Q85,4)*(1+P85),4)</f>
        <v>0</v>
      </c>
      <c r="S85" s="47">
        <f>ROUND($I85*Q85,4)</f>
        <v>0</v>
      </c>
      <c r="T85" s="47">
        <f>ROUND($I85*R85,4)</f>
        <v>0</v>
      </c>
      <c r="U85" s="50"/>
      <c r="V85" s="50"/>
      <c r="W85" s="50"/>
      <c r="X85" s="50"/>
      <c r="Y85" s="51"/>
    </row>
    <row r="86" spans="1:25" ht="13.5" thickBot="1" x14ac:dyDescent="0.3">
      <c r="R86" s="61" t="s">
        <v>93</v>
      </c>
      <c r="S86" s="62">
        <f>SUM(S68:S85)</f>
        <v>0</v>
      </c>
      <c r="T86" s="63">
        <f>SUM(T68:T85)</f>
        <v>0</v>
      </c>
    </row>
    <row r="88" spans="1:25" ht="13.5" thickBot="1" x14ac:dyDescent="0.3"/>
    <row r="89" spans="1:25" ht="13.5" thickBot="1" x14ac:dyDescent="0.3">
      <c r="A89" s="52" t="s">
        <v>55</v>
      </c>
      <c r="B89" s="57" t="s">
        <v>116</v>
      </c>
      <c r="C89" s="18" t="s">
        <v>305</v>
      </c>
      <c r="D89" s="18"/>
      <c r="E89" s="18"/>
      <c r="F89" s="18"/>
      <c r="G89" s="18"/>
      <c r="H89" s="18" t="s">
        <v>96</v>
      </c>
      <c r="I89" s="18"/>
      <c r="J89" s="8"/>
      <c r="K89" s="7"/>
      <c r="L89" s="18" t="s">
        <v>306</v>
      </c>
      <c r="M89" s="18"/>
      <c r="N89" s="18"/>
      <c r="O89" s="18"/>
      <c r="P89" s="18"/>
      <c r="Q89" s="18"/>
      <c r="R89" s="18"/>
      <c r="S89" s="18"/>
      <c r="T89" s="18"/>
      <c r="U89" s="18"/>
      <c r="V89" s="18"/>
      <c r="W89" s="18"/>
      <c r="X89" s="18"/>
      <c r="Y89" s="8"/>
    </row>
    <row r="90" spans="1:25" ht="51.75" thickBot="1" x14ac:dyDescent="0.3">
      <c r="A90" s="53" t="s">
        <v>60</v>
      </c>
      <c r="B90" s="19" t="s">
        <v>61</v>
      </c>
      <c r="C90" s="20" t="s">
        <v>62</v>
      </c>
      <c r="D90" s="20" t="s">
        <v>63</v>
      </c>
      <c r="E90" s="20" t="s">
        <v>64</v>
      </c>
      <c r="F90" s="20" t="s">
        <v>65</v>
      </c>
      <c r="G90" s="20" t="s">
        <v>66</v>
      </c>
      <c r="H90" s="20" t="s">
        <v>67</v>
      </c>
      <c r="I90" s="20" t="s">
        <v>68</v>
      </c>
      <c r="J90" s="21" t="s">
        <v>69</v>
      </c>
      <c r="K90" s="19" t="s">
        <v>70</v>
      </c>
      <c r="L90" s="20" t="s">
        <v>71</v>
      </c>
      <c r="M90" s="20" t="s">
        <v>72</v>
      </c>
      <c r="N90" s="20" t="s">
        <v>73</v>
      </c>
      <c r="O90" s="20" t="s">
        <v>74</v>
      </c>
      <c r="P90" s="20" t="s">
        <v>75</v>
      </c>
      <c r="Q90" s="20" t="s">
        <v>76</v>
      </c>
      <c r="R90" s="20" t="s">
        <v>77</v>
      </c>
      <c r="S90" s="20" t="s">
        <v>78</v>
      </c>
      <c r="T90" s="20" t="s">
        <v>79</v>
      </c>
      <c r="U90" s="20" t="s">
        <v>80</v>
      </c>
      <c r="V90" s="20" t="s">
        <v>81</v>
      </c>
      <c r="W90" s="20" t="s">
        <v>82</v>
      </c>
      <c r="X90" s="20" t="s">
        <v>83</v>
      </c>
      <c r="Y90" s="21" t="s">
        <v>84</v>
      </c>
    </row>
    <row r="91" spans="1:25" ht="38.25" x14ac:dyDescent="0.25">
      <c r="A91" s="54" t="s">
        <v>85</v>
      </c>
      <c r="B91" s="9">
        <v>1</v>
      </c>
      <c r="C91" s="22" t="s">
        <v>307</v>
      </c>
      <c r="D91" s="22" t="s">
        <v>308</v>
      </c>
      <c r="E91" s="22" t="s">
        <v>85</v>
      </c>
      <c r="F91" s="22" t="s">
        <v>85</v>
      </c>
      <c r="G91" s="22" t="s">
        <v>85</v>
      </c>
      <c r="H91" s="23" t="s">
        <v>89</v>
      </c>
      <c r="I91" s="24">
        <v>60</v>
      </c>
      <c r="J91" s="58"/>
      <c r="K91" s="9">
        <v>1</v>
      </c>
      <c r="L91" s="25"/>
      <c r="M91" s="26"/>
      <c r="N91" s="27">
        <f>IF(M91&gt;0,ROUND(L91/M91,4),0)</f>
        <v>0</v>
      </c>
      <c r="O91" s="28"/>
      <c r="P91" s="29"/>
      <c r="Q91" s="27">
        <f>ROUND(ROUND(N91,4)*(1-O91),4)</f>
        <v>0</v>
      </c>
      <c r="R91" s="27">
        <f>ROUND(ROUND(Q91,4)*(1+P91),4)</f>
        <v>0</v>
      </c>
      <c r="S91" s="27">
        <f>ROUND($I91*Q91,4)</f>
        <v>0</v>
      </c>
      <c r="T91" s="27">
        <f>ROUND($I91*R91,4)</f>
        <v>0</v>
      </c>
      <c r="U91" s="30"/>
      <c r="V91" s="30"/>
      <c r="W91" s="30"/>
      <c r="X91" s="30"/>
      <c r="Y91" s="31"/>
    </row>
    <row r="92" spans="1:25" ht="51" x14ac:dyDescent="0.25">
      <c r="A92" s="55" t="s">
        <v>85</v>
      </c>
      <c r="B92" s="11">
        <v>2</v>
      </c>
      <c r="C92" s="32" t="s">
        <v>309</v>
      </c>
      <c r="D92" s="32" t="s">
        <v>310</v>
      </c>
      <c r="E92" s="32" t="s">
        <v>85</v>
      </c>
      <c r="F92" s="32" t="s">
        <v>85</v>
      </c>
      <c r="G92" s="32" t="s">
        <v>85</v>
      </c>
      <c r="H92" s="33" t="s">
        <v>89</v>
      </c>
      <c r="I92" s="34">
        <v>20</v>
      </c>
      <c r="J92" s="59"/>
      <c r="K92" s="11">
        <v>1</v>
      </c>
      <c r="L92" s="35"/>
      <c r="M92" s="36"/>
      <c r="N92" s="37">
        <f>IF(M92&gt;0,ROUND(L92/M92,4),0)</f>
        <v>0</v>
      </c>
      <c r="O92" s="38"/>
      <c r="P92" s="39"/>
      <c r="Q92" s="37">
        <f>ROUND(ROUND(N92,4)*(1-O92),4)</f>
        <v>0</v>
      </c>
      <c r="R92" s="37">
        <f>ROUND(ROUND(Q92,4)*(1+P92),4)</f>
        <v>0</v>
      </c>
      <c r="S92" s="37">
        <f>ROUND($I92*Q92,4)</f>
        <v>0</v>
      </c>
      <c r="T92" s="37">
        <f>ROUND($I92*R92,4)</f>
        <v>0</v>
      </c>
      <c r="U92" s="40"/>
      <c r="V92" s="40"/>
      <c r="W92" s="40"/>
      <c r="X92" s="40"/>
      <c r="Y92" s="41"/>
    </row>
    <row r="93" spans="1:25" ht="39" thickBot="1" x14ac:dyDescent="0.3">
      <c r="A93" s="56" t="s">
        <v>85</v>
      </c>
      <c r="B93" s="13">
        <v>3</v>
      </c>
      <c r="C93" s="42" t="s">
        <v>311</v>
      </c>
      <c r="D93" s="42" t="s">
        <v>312</v>
      </c>
      <c r="E93" s="42" t="s">
        <v>85</v>
      </c>
      <c r="F93" s="42" t="s">
        <v>85</v>
      </c>
      <c r="G93" s="42" t="s">
        <v>85</v>
      </c>
      <c r="H93" s="43" t="s">
        <v>89</v>
      </c>
      <c r="I93" s="44">
        <v>30</v>
      </c>
      <c r="J93" s="60"/>
      <c r="K93" s="13">
        <v>1</v>
      </c>
      <c r="L93" s="45"/>
      <c r="M93" s="46"/>
      <c r="N93" s="47">
        <f>IF(M93&gt;0,ROUND(L93/M93,4),0)</f>
        <v>0</v>
      </c>
      <c r="O93" s="48"/>
      <c r="P93" s="49"/>
      <c r="Q93" s="47">
        <f>ROUND(ROUND(N93,4)*(1-O93),4)</f>
        <v>0</v>
      </c>
      <c r="R93" s="47">
        <f>ROUND(ROUND(Q93,4)*(1+P93),4)</f>
        <v>0</v>
      </c>
      <c r="S93" s="47">
        <f>ROUND($I93*Q93,4)</f>
        <v>0</v>
      </c>
      <c r="T93" s="47">
        <f>ROUND($I93*R93,4)</f>
        <v>0</v>
      </c>
      <c r="U93" s="50"/>
      <c r="V93" s="50"/>
      <c r="W93" s="50"/>
      <c r="X93" s="50"/>
      <c r="Y93" s="51"/>
    </row>
    <row r="94" spans="1:25" ht="13.5" thickBot="1" x14ac:dyDescent="0.3">
      <c r="R94" s="61" t="s">
        <v>93</v>
      </c>
      <c r="S94" s="62">
        <f>SUM(S91:S93)</f>
        <v>0</v>
      </c>
      <c r="T94" s="63">
        <f>SUM(T91:T93)</f>
        <v>0</v>
      </c>
    </row>
    <row r="96" spans="1:25" ht="13.5" thickBot="1" x14ac:dyDescent="0.3"/>
    <row r="97" spans="1:25" ht="13.5" thickBot="1" x14ac:dyDescent="0.3">
      <c r="A97" s="52" t="s">
        <v>55</v>
      </c>
      <c r="B97" s="57" t="s">
        <v>121</v>
      </c>
      <c r="C97" s="18" t="s">
        <v>313</v>
      </c>
      <c r="D97" s="18"/>
      <c r="E97" s="18"/>
      <c r="F97" s="18"/>
      <c r="G97" s="18"/>
      <c r="H97" s="18" t="s">
        <v>58</v>
      </c>
      <c r="I97" s="18"/>
      <c r="J97" s="8"/>
      <c r="K97" s="7"/>
      <c r="L97" s="18" t="s">
        <v>314</v>
      </c>
      <c r="M97" s="18"/>
      <c r="N97" s="18"/>
      <c r="O97" s="18"/>
      <c r="P97" s="18"/>
      <c r="Q97" s="18"/>
      <c r="R97" s="18"/>
      <c r="S97" s="18"/>
      <c r="T97" s="18"/>
      <c r="U97" s="18"/>
      <c r="V97" s="18"/>
      <c r="W97" s="18"/>
      <c r="X97" s="18"/>
      <c r="Y97" s="8"/>
    </row>
    <row r="98" spans="1:25" ht="51.75" thickBot="1" x14ac:dyDescent="0.3">
      <c r="A98" s="53" t="s">
        <v>60</v>
      </c>
      <c r="B98" s="19" t="s">
        <v>61</v>
      </c>
      <c r="C98" s="20" t="s">
        <v>62</v>
      </c>
      <c r="D98" s="20" t="s">
        <v>63</v>
      </c>
      <c r="E98" s="20" t="s">
        <v>64</v>
      </c>
      <c r="F98" s="20" t="s">
        <v>65</v>
      </c>
      <c r="G98" s="20" t="s">
        <v>66</v>
      </c>
      <c r="H98" s="20" t="s">
        <v>67</v>
      </c>
      <c r="I98" s="20" t="s">
        <v>68</v>
      </c>
      <c r="J98" s="21" t="s">
        <v>69</v>
      </c>
      <c r="K98" s="19" t="s">
        <v>70</v>
      </c>
      <c r="L98" s="20" t="s">
        <v>71</v>
      </c>
      <c r="M98" s="20" t="s">
        <v>72</v>
      </c>
      <c r="N98" s="20" t="s">
        <v>73</v>
      </c>
      <c r="O98" s="20" t="s">
        <v>74</v>
      </c>
      <c r="P98" s="20" t="s">
        <v>75</v>
      </c>
      <c r="Q98" s="20" t="s">
        <v>76</v>
      </c>
      <c r="R98" s="20" t="s">
        <v>77</v>
      </c>
      <c r="S98" s="20" t="s">
        <v>78</v>
      </c>
      <c r="T98" s="20" t="s">
        <v>79</v>
      </c>
      <c r="U98" s="20" t="s">
        <v>80</v>
      </c>
      <c r="V98" s="20" t="s">
        <v>81</v>
      </c>
      <c r="W98" s="20" t="s">
        <v>82</v>
      </c>
      <c r="X98" s="20" t="s">
        <v>83</v>
      </c>
      <c r="Y98" s="21" t="s">
        <v>84</v>
      </c>
    </row>
    <row r="99" spans="1:25" ht="25.5" x14ac:dyDescent="0.25">
      <c r="A99" s="54" t="s">
        <v>85</v>
      </c>
      <c r="B99" s="9">
        <v>1</v>
      </c>
      <c r="C99" s="22" t="s">
        <v>315</v>
      </c>
      <c r="D99" s="22" t="s">
        <v>316</v>
      </c>
      <c r="E99" s="22" t="s">
        <v>85</v>
      </c>
      <c r="F99" s="22" t="s">
        <v>85</v>
      </c>
      <c r="G99" s="22" t="s">
        <v>85</v>
      </c>
      <c r="H99" s="23" t="s">
        <v>89</v>
      </c>
      <c r="I99" s="24">
        <v>10</v>
      </c>
      <c r="J99" s="58"/>
      <c r="K99" s="9">
        <v>1</v>
      </c>
      <c r="L99" s="25"/>
      <c r="M99" s="26"/>
      <c r="N99" s="27">
        <f>IF(M99&gt;0,ROUND(L99/M99,4),0)</f>
        <v>0</v>
      </c>
      <c r="O99" s="28"/>
      <c r="P99" s="29"/>
      <c r="Q99" s="27">
        <f>ROUND(ROUND(N99,4)*(1-O99),4)</f>
        <v>0</v>
      </c>
      <c r="R99" s="27">
        <f>ROUND(ROUND(Q99,4)*(1+P99),4)</f>
        <v>0</v>
      </c>
      <c r="S99" s="27">
        <f>ROUND($I99*Q99,4)</f>
        <v>0</v>
      </c>
      <c r="T99" s="27">
        <f>ROUND($I99*R99,4)</f>
        <v>0</v>
      </c>
      <c r="U99" s="30"/>
      <c r="V99" s="30"/>
      <c r="W99" s="30"/>
      <c r="X99" s="30"/>
      <c r="Y99" s="31"/>
    </row>
    <row r="100" spans="1:25" ht="38.25" x14ac:dyDescent="0.25">
      <c r="A100" s="55" t="s">
        <v>85</v>
      </c>
      <c r="B100" s="11">
        <v>2</v>
      </c>
      <c r="C100" s="32" t="s">
        <v>317</v>
      </c>
      <c r="D100" s="32" t="s">
        <v>318</v>
      </c>
      <c r="E100" s="32" t="s">
        <v>85</v>
      </c>
      <c r="F100" s="32" t="s">
        <v>85</v>
      </c>
      <c r="G100" s="32" t="s">
        <v>85</v>
      </c>
      <c r="H100" s="33" t="s">
        <v>89</v>
      </c>
      <c r="I100" s="34">
        <v>5</v>
      </c>
      <c r="J100" s="59"/>
      <c r="K100" s="11">
        <v>1</v>
      </c>
      <c r="L100" s="35"/>
      <c r="M100" s="36"/>
      <c r="N100" s="37">
        <f>IF(M100&gt;0,ROUND(L100/M100,4),0)</f>
        <v>0</v>
      </c>
      <c r="O100" s="38"/>
      <c r="P100" s="39"/>
      <c r="Q100" s="37">
        <f>ROUND(ROUND(N100,4)*(1-O100),4)</f>
        <v>0</v>
      </c>
      <c r="R100" s="37">
        <f>ROUND(ROUND(Q100,4)*(1+P100),4)</f>
        <v>0</v>
      </c>
      <c r="S100" s="37">
        <f>ROUND($I100*Q100,4)</f>
        <v>0</v>
      </c>
      <c r="T100" s="37">
        <f>ROUND($I100*R100,4)</f>
        <v>0</v>
      </c>
      <c r="U100" s="40"/>
      <c r="V100" s="40"/>
      <c r="W100" s="40"/>
      <c r="X100" s="40"/>
      <c r="Y100" s="41"/>
    </row>
    <row r="101" spans="1:25" ht="51" x14ac:dyDescent="0.25">
      <c r="A101" s="55" t="s">
        <v>85</v>
      </c>
      <c r="B101" s="11">
        <v>3</v>
      </c>
      <c r="C101" s="32" t="s">
        <v>319</v>
      </c>
      <c r="D101" s="32" t="s">
        <v>320</v>
      </c>
      <c r="E101" s="32" t="s">
        <v>321</v>
      </c>
      <c r="F101" s="32" t="s">
        <v>85</v>
      </c>
      <c r="G101" s="32" t="s">
        <v>85</v>
      </c>
      <c r="H101" s="33" t="s">
        <v>89</v>
      </c>
      <c r="I101" s="34">
        <v>10</v>
      </c>
      <c r="J101" s="59"/>
      <c r="K101" s="11">
        <v>1</v>
      </c>
      <c r="L101" s="35"/>
      <c r="M101" s="36"/>
      <c r="N101" s="37">
        <f>IF(M101&gt;0,ROUND(L101/M101,4),0)</f>
        <v>0</v>
      </c>
      <c r="O101" s="38"/>
      <c r="P101" s="39"/>
      <c r="Q101" s="37">
        <f>ROUND(ROUND(N101,4)*(1-O101),4)</f>
        <v>0</v>
      </c>
      <c r="R101" s="37">
        <f>ROUND(ROUND(Q101,4)*(1+P101),4)</f>
        <v>0</v>
      </c>
      <c r="S101" s="37">
        <f>ROUND($I101*Q101,4)</f>
        <v>0</v>
      </c>
      <c r="T101" s="37">
        <f>ROUND($I101*R101,4)</f>
        <v>0</v>
      </c>
      <c r="U101" s="40"/>
      <c r="V101" s="40"/>
      <c r="W101" s="40"/>
      <c r="X101" s="40"/>
      <c r="Y101" s="41"/>
    </row>
    <row r="102" spans="1:25" ht="51" x14ac:dyDescent="0.25">
      <c r="A102" s="55" t="s">
        <v>85</v>
      </c>
      <c r="B102" s="11">
        <v>4</v>
      </c>
      <c r="C102" s="32" t="s">
        <v>322</v>
      </c>
      <c r="D102" s="32" t="s">
        <v>323</v>
      </c>
      <c r="E102" s="32" t="s">
        <v>321</v>
      </c>
      <c r="F102" s="32" t="s">
        <v>85</v>
      </c>
      <c r="G102" s="32" t="s">
        <v>85</v>
      </c>
      <c r="H102" s="33" t="s">
        <v>89</v>
      </c>
      <c r="I102" s="34">
        <v>10</v>
      </c>
      <c r="J102" s="59"/>
      <c r="K102" s="11">
        <v>1</v>
      </c>
      <c r="L102" s="35"/>
      <c r="M102" s="36"/>
      <c r="N102" s="37">
        <f>IF(M102&gt;0,ROUND(L102/M102,4),0)</f>
        <v>0</v>
      </c>
      <c r="O102" s="38"/>
      <c r="P102" s="39"/>
      <c r="Q102" s="37">
        <f>ROUND(ROUND(N102,4)*(1-O102),4)</f>
        <v>0</v>
      </c>
      <c r="R102" s="37">
        <f>ROUND(ROUND(Q102,4)*(1+P102),4)</f>
        <v>0</v>
      </c>
      <c r="S102" s="37">
        <f>ROUND($I102*Q102,4)</f>
        <v>0</v>
      </c>
      <c r="T102" s="37">
        <f>ROUND($I102*R102,4)</f>
        <v>0</v>
      </c>
      <c r="U102" s="40"/>
      <c r="V102" s="40"/>
      <c r="W102" s="40"/>
      <c r="X102" s="40"/>
      <c r="Y102" s="41"/>
    </row>
    <row r="103" spans="1:25" ht="51" x14ac:dyDescent="0.25">
      <c r="A103" s="55" t="s">
        <v>85</v>
      </c>
      <c r="B103" s="11">
        <v>5</v>
      </c>
      <c r="C103" s="32" t="s">
        <v>324</v>
      </c>
      <c r="D103" s="32" t="s">
        <v>325</v>
      </c>
      <c r="E103" s="32" t="s">
        <v>326</v>
      </c>
      <c r="F103" s="32" t="s">
        <v>85</v>
      </c>
      <c r="G103" s="32" t="s">
        <v>85</v>
      </c>
      <c r="H103" s="33" t="s">
        <v>89</v>
      </c>
      <c r="I103" s="34">
        <v>8</v>
      </c>
      <c r="J103" s="59"/>
      <c r="K103" s="11">
        <v>1</v>
      </c>
      <c r="L103" s="35"/>
      <c r="M103" s="36"/>
      <c r="N103" s="37">
        <f>IF(M103&gt;0,ROUND(L103/M103,4),0)</f>
        <v>0</v>
      </c>
      <c r="O103" s="38"/>
      <c r="P103" s="39"/>
      <c r="Q103" s="37">
        <f>ROUND(ROUND(N103,4)*(1-O103),4)</f>
        <v>0</v>
      </c>
      <c r="R103" s="37">
        <f>ROUND(ROUND(Q103,4)*(1+P103),4)</f>
        <v>0</v>
      </c>
      <c r="S103" s="37">
        <f>ROUND($I103*Q103,4)</f>
        <v>0</v>
      </c>
      <c r="T103" s="37">
        <f>ROUND($I103*R103,4)</f>
        <v>0</v>
      </c>
      <c r="U103" s="40"/>
      <c r="V103" s="40"/>
      <c r="W103" s="40"/>
      <c r="X103" s="40"/>
      <c r="Y103" s="41"/>
    </row>
    <row r="104" spans="1:25" ht="25.5" x14ac:dyDescent="0.25">
      <c r="A104" s="55" t="s">
        <v>85</v>
      </c>
      <c r="B104" s="11">
        <v>6</v>
      </c>
      <c r="C104" s="32" t="s">
        <v>327</v>
      </c>
      <c r="D104" s="32" t="s">
        <v>328</v>
      </c>
      <c r="E104" s="32" t="s">
        <v>85</v>
      </c>
      <c r="F104" s="32" t="s">
        <v>85</v>
      </c>
      <c r="G104" s="32" t="s">
        <v>85</v>
      </c>
      <c r="H104" s="33" t="s">
        <v>89</v>
      </c>
      <c r="I104" s="34">
        <v>7</v>
      </c>
      <c r="J104" s="59"/>
      <c r="K104" s="11">
        <v>1</v>
      </c>
      <c r="L104" s="35"/>
      <c r="M104" s="36"/>
      <c r="N104" s="37">
        <f>IF(M104&gt;0,ROUND(L104/M104,4),0)</f>
        <v>0</v>
      </c>
      <c r="O104" s="38"/>
      <c r="P104" s="39"/>
      <c r="Q104" s="37">
        <f>ROUND(ROUND(N104,4)*(1-O104),4)</f>
        <v>0</v>
      </c>
      <c r="R104" s="37">
        <f>ROUND(ROUND(Q104,4)*(1+P104),4)</f>
        <v>0</v>
      </c>
      <c r="S104" s="37">
        <f>ROUND($I104*Q104,4)</f>
        <v>0</v>
      </c>
      <c r="T104" s="37">
        <f>ROUND($I104*R104,4)</f>
        <v>0</v>
      </c>
      <c r="U104" s="40"/>
      <c r="V104" s="40"/>
      <c r="W104" s="40"/>
      <c r="X104" s="40"/>
      <c r="Y104" s="41"/>
    </row>
    <row r="105" spans="1:25" x14ac:dyDescent="0.25">
      <c r="A105" s="55" t="s">
        <v>85</v>
      </c>
      <c r="B105" s="11">
        <v>7</v>
      </c>
      <c r="C105" s="32" t="s">
        <v>329</v>
      </c>
      <c r="D105" s="32" t="s">
        <v>330</v>
      </c>
      <c r="E105" s="32" t="s">
        <v>85</v>
      </c>
      <c r="F105" s="32" t="s">
        <v>85</v>
      </c>
      <c r="G105" s="32" t="s">
        <v>85</v>
      </c>
      <c r="H105" s="33" t="s">
        <v>89</v>
      </c>
      <c r="I105" s="34">
        <v>10</v>
      </c>
      <c r="J105" s="59"/>
      <c r="K105" s="11">
        <v>1</v>
      </c>
      <c r="L105" s="35"/>
      <c r="M105" s="36"/>
      <c r="N105" s="37">
        <f>IF(M105&gt;0,ROUND(L105/M105,4),0)</f>
        <v>0</v>
      </c>
      <c r="O105" s="38"/>
      <c r="P105" s="39"/>
      <c r="Q105" s="37">
        <f>ROUND(ROUND(N105,4)*(1-O105),4)</f>
        <v>0</v>
      </c>
      <c r="R105" s="37">
        <f>ROUND(ROUND(Q105,4)*(1+P105),4)</f>
        <v>0</v>
      </c>
      <c r="S105" s="37">
        <f>ROUND($I105*Q105,4)</f>
        <v>0</v>
      </c>
      <c r="T105" s="37">
        <f>ROUND($I105*R105,4)</f>
        <v>0</v>
      </c>
      <c r="U105" s="40"/>
      <c r="V105" s="40"/>
      <c r="W105" s="40"/>
      <c r="X105" s="40"/>
      <c r="Y105" s="41"/>
    </row>
    <row r="106" spans="1:25" ht="38.25" x14ac:dyDescent="0.25">
      <c r="A106" s="55" t="s">
        <v>85</v>
      </c>
      <c r="B106" s="11">
        <v>8</v>
      </c>
      <c r="C106" s="32" t="s">
        <v>331</v>
      </c>
      <c r="D106" s="32" t="s">
        <v>332</v>
      </c>
      <c r="E106" s="32" t="s">
        <v>85</v>
      </c>
      <c r="F106" s="32" t="s">
        <v>85</v>
      </c>
      <c r="G106" s="32" t="s">
        <v>85</v>
      </c>
      <c r="H106" s="33" t="s">
        <v>89</v>
      </c>
      <c r="I106" s="34">
        <v>10</v>
      </c>
      <c r="J106" s="59"/>
      <c r="K106" s="11">
        <v>1</v>
      </c>
      <c r="L106" s="35"/>
      <c r="M106" s="36"/>
      <c r="N106" s="37">
        <f>IF(M106&gt;0,ROUND(L106/M106,4),0)</f>
        <v>0</v>
      </c>
      <c r="O106" s="38"/>
      <c r="P106" s="39"/>
      <c r="Q106" s="37">
        <f>ROUND(ROUND(N106,4)*(1-O106),4)</f>
        <v>0</v>
      </c>
      <c r="R106" s="37">
        <f>ROUND(ROUND(Q106,4)*(1+P106),4)</f>
        <v>0</v>
      </c>
      <c r="S106" s="37">
        <f>ROUND($I106*Q106,4)</f>
        <v>0</v>
      </c>
      <c r="T106" s="37">
        <f>ROUND($I106*R106,4)</f>
        <v>0</v>
      </c>
      <c r="U106" s="40"/>
      <c r="V106" s="40"/>
      <c r="W106" s="40"/>
      <c r="X106" s="40"/>
      <c r="Y106" s="41"/>
    </row>
    <row r="107" spans="1:25" ht="38.25" x14ac:dyDescent="0.25">
      <c r="A107" s="55" t="s">
        <v>85</v>
      </c>
      <c r="B107" s="11">
        <v>9</v>
      </c>
      <c r="C107" s="32" t="s">
        <v>333</v>
      </c>
      <c r="D107" s="32" t="s">
        <v>332</v>
      </c>
      <c r="E107" s="32" t="s">
        <v>85</v>
      </c>
      <c r="F107" s="32" t="s">
        <v>85</v>
      </c>
      <c r="G107" s="32" t="s">
        <v>85</v>
      </c>
      <c r="H107" s="33" t="s">
        <v>89</v>
      </c>
      <c r="I107" s="34">
        <v>10</v>
      </c>
      <c r="J107" s="59"/>
      <c r="K107" s="11">
        <v>1</v>
      </c>
      <c r="L107" s="35"/>
      <c r="M107" s="36"/>
      <c r="N107" s="37">
        <f>IF(M107&gt;0,ROUND(L107/M107,4),0)</f>
        <v>0</v>
      </c>
      <c r="O107" s="38"/>
      <c r="P107" s="39"/>
      <c r="Q107" s="37">
        <f>ROUND(ROUND(N107,4)*(1-O107),4)</f>
        <v>0</v>
      </c>
      <c r="R107" s="37">
        <f>ROUND(ROUND(Q107,4)*(1+P107),4)</f>
        <v>0</v>
      </c>
      <c r="S107" s="37">
        <f>ROUND($I107*Q107,4)</f>
        <v>0</v>
      </c>
      <c r="T107" s="37">
        <f>ROUND($I107*R107,4)</f>
        <v>0</v>
      </c>
      <c r="U107" s="40"/>
      <c r="V107" s="40"/>
      <c r="W107" s="40"/>
      <c r="X107" s="40"/>
      <c r="Y107" s="41"/>
    </row>
    <row r="108" spans="1:25" ht="39" thickBot="1" x14ac:dyDescent="0.3">
      <c r="A108" s="56" t="s">
        <v>85</v>
      </c>
      <c r="B108" s="13">
        <v>10</v>
      </c>
      <c r="C108" s="42" t="s">
        <v>334</v>
      </c>
      <c r="D108" s="42" t="s">
        <v>335</v>
      </c>
      <c r="E108" s="42" t="s">
        <v>85</v>
      </c>
      <c r="F108" s="42" t="s">
        <v>85</v>
      </c>
      <c r="G108" s="42" t="s">
        <v>85</v>
      </c>
      <c r="H108" s="43" t="s">
        <v>89</v>
      </c>
      <c r="I108" s="44">
        <v>10</v>
      </c>
      <c r="J108" s="60"/>
      <c r="K108" s="13">
        <v>1</v>
      </c>
      <c r="L108" s="45"/>
      <c r="M108" s="46"/>
      <c r="N108" s="47">
        <f>IF(M108&gt;0,ROUND(L108/M108,4),0)</f>
        <v>0</v>
      </c>
      <c r="O108" s="48"/>
      <c r="P108" s="49"/>
      <c r="Q108" s="47">
        <f>ROUND(ROUND(N108,4)*(1-O108),4)</f>
        <v>0</v>
      </c>
      <c r="R108" s="47">
        <f>ROUND(ROUND(Q108,4)*(1+P108),4)</f>
        <v>0</v>
      </c>
      <c r="S108" s="47">
        <f>ROUND($I108*Q108,4)</f>
        <v>0</v>
      </c>
      <c r="T108" s="47">
        <f>ROUND($I108*R108,4)</f>
        <v>0</v>
      </c>
      <c r="U108" s="50"/>
      <c r="V108" s="50"/>
      <c r="W108" s="50"/>
      <c r="X108" s="50"/>
      <c r="Y108" s="51"/>
    </row>
    <row r="109" spans="1:25" ht="13.5" thickBot="1" x14ac:dyDescent="0.3">
      <c r="R109" s="61" t="s">
        <v>93</v>
      </c>
      <c r="S109" s="62">
        <f>SUM(S99:S108)</f>
        <v>0</v>
      </c>
      <c r="T109" s="63">
        <f>SUM(T99:T108)</f>
        <v>0</v>
      </c>
    </row>
  </sheetData>
  <sheetProtection algorithmName="SHA-512" hashValue="abETD6rImILCHxsOCOqb2FghiQDtfSotXYmfNG4gi3+zPZeX9RXyIXbBQStCUryVIrRe7qvSAWn2ranWsD3chw==" saltValue="iG8um4DMclHCeg6xnYhzQQ==" spinCount="100000" sheet="1" objects="1" scenarios="1"/>
  <pageMargins left="0.78740157021416557" right="0.78740157021416557" top="0.78740157021416557" bottom="0.78740157021416557" header="0.59055116441514754" footer="0.59055116441514754"/>
  <pageSetup paperSize="9" scale="30" fitToHeight="0" pageOrder="overThenDown" orientation="landscape" r:id="rId1"/>
  <headerFooter>
    <oddHeader>&amp;ROBR-8A</oddHeader>
    <oddFooter>&amp;LJN št. 16-07/23&amp;RStran &amp;P od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167"/>
  <sheetViews>
    <sheetView topLeftCell="B1" workbookViewId="0"/>
  </sheetViews>
  <sheetFormatPr defaultRowHeight="12.75" x14ac:dyDescent="0.25"/>
  <cols>
    <col min="1" max="1" width="15.7109375" style="1" hidden="1" customWidth="1"/>
    <col min="2" max="2" width="7.28515625" style="1" customWidth="1"/>
    <col min="3" max="3" width="51" style="1" customWidth="1"/>
    <col min="4" max="4" width="41.7109375" style="1" customWidth="1"/>
    <col min="5" max="5" width="29.42578125" style="1" customWidth="1"/>
    <col min="6" max="6" width="25" style="1" customWidth="1"/>
    <col min="7" max="7" width="21.42578125"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7" t="s">
        <v>52</v>
      </c>
    </row>
    <row r="5" spans="1:25" ht="18" x14ac:dyDescent="0.25">
      <c r="B5" s="78" t="s">
        <v>336</v>
      </c>
      <c r="C5" s="2" t="s">
        <v>337</v>
      </c>
    </row>
    <row r="7" spans="1:25" x14ac:dyDescent="0.25">
      <c r="C7" s="79" t="str">
        <f>IF('2. Podatki o ponudniku'!C5&lt;&gt;"","Naziv ponudnika: " &amp; '2. Podatki o ponudniku'!C5,"")</f>
        <v/>
      </c>
    </row>
    <row r="8" spans="1:25" x14ac:dyDescent="0.25">
      <c r="C8" s="79" t="str">
        <f>IF('2. Podatki o ponudniku'!C7&lt;&gt;"","Identifikacijska številka za DDV: " &amp; '2. Podatki o ponudniku'!C7,"")</f>
        <v/>
      </c>
    </row>
    <row r="10" spans="1:25" ht="13.5" thickBot="1" x14ac:dyDescent="0.3"/>
    <row r="11" spans="1:25" ht="13.5" thickBot="1" x14ac:dyDescent="0.3">
      <c r="A11" s="52" t="s">
        <v>55</v>
      </c>
      <c r="B11" s="57" t="s">
        <v>56</v>
      </c>
      <c r="C11" s="18" t="s">
        <v>338</v>
      </c>
      <c r="D11" s="18"/>
      <c r="E11" s="18"/>
      <c r="F11" s="18"/>
      <c r="G11" s="18"/>
      <c r="H11" s="18" t="s">
        <v>96</v>
      </c>
      <c r="I11" s="18"/>
      <c r="J11" s="8"/>
      <c r="K11" s="7"/>
      <c r="L11" s="18" t="s">
        <v>339</v>
      </c>
      <c r="M11" s="18"/>
      <c r="N11" s="18"/>
      <c r="O11" s="18"/>
      <c r="P11" s="18"/>
      <c r="Q11" s="18"/>
      <c r="R11" s="18"/>
      <c r="S11" s="18"/>
      <c r="T11" s="18"/>
      <c r="U11" s="18"/>
      <c r="V11" s="18"/>
      <c r="W11" s="18"/>
      <c r="X11" s="18"/>
      <c r="Y11" s="8"/>
    </row>
    <row r="12" spans="1:25" ht="51.75" thickBot="1" x14ac:dyDescent="0.3">
      <c r="A12" s="53" t="s">
        <v>60</v>
      </c>
      <c r="B12" s="19" t="s">
        <v>61</v>
      </c>
      <c r="C12" s="20" t="s">
        <v>62</v>
      </c>
      <c r="D12" s="20" t="s">
        <v>63</v>
      </c>
      <c r="E12" s="20" t="s">
        <v>64</v>
      </c>
      <c r="F12" s="20" t="s">
        <v>65</v>
      </c>
      <c r="G12" s="20" t="s">
        <v>66</v>
      </c>
      <c r="H12" s="20" t="s">
        <v>67</v>
      </c>
      <c r="I12" s="20" t="s">
        <v>68</v>
      </c>
      <c r="J12" s="21" t="s">
        <v>69</v>
      </c>
      <c r="K12" s="19" t="s">
        <v>70</v>
      </c>
      <c r="L12" s="20" t="s">
        <v>71</v>
      </c>
      <c r="M12" s="20" t="s">
        <v>72</v>
      </c>
      <c r="N12" s="20" t="s">
        <v>73</v>
      </c>
      <c r="O12" s="20" t="s">
        <v>74</v>
      </c>
      <c r="P12" s="20" t="s">
        <v>75</v>
      </c>
      <c r="Q12" s="20" t="s">
        <v>76</v>
      </c>
      <c r="R12" s="20" t="s">
        <v>77</v>
      </c>
      <c r="S12" s="20" t="s">
        <v>78</v>
      </c>
      <c r="T12" s="20" t="s">
        <v>79</v>
      </c>
      <c r="U12" s="20" t="s">
        <v>80</v>
      </c>
      <c r="V12" s="20" t="s">
        <v>81</v>
      </c>
      <c r="W12" s="20" t="s">
        <v>82</v>
      </c>
      <c r="X12" s="20" t="s">
        <v>83</v>
      </c>
      <c r="Y12" s="21" t="s">
        <v>84</v>
      </c>
    </row>
    <row r="13" spans="1:25" x14ac:dyDescent="0.25">
      <c r="A13" s="54" t="s">
        <v>85</v>
      </c>
      <c r="B13" s="9">
        <v>1</v>
      </c>
      <c r="C13" s="22" t="s">
        <v>340</v>
      </c>
      <c r="D13" s="22" t="s">
        <v>326</v>
      </c>
      <c r="E13" s="22" t="s">
        <v>341</v>
      </c>
      <c r="F13" s="22" t="s">
        <v>85</v>
      </c>
      <c r="G13" s="22" t="s">
        <v>85</v>
      </c>
      <c r="H13" s="23" t="s">
        <v>89</v>
      </c>
      <c r="I13" s="24">
        <v>8000</v>
      </c>
      <c r="J13" s="58"/>
      <c r="K13" s="9">
        <v>1</v>
      </c>
      <c r="L13" s="25"/>
      <c r="M13" s="26"/>
      <c r="N13" s="27">
        <f>IF(M13&gt;0,ROUND(L13/M13,4),0)</f>
        <v>0</v>
      </c>
      <c r="O13" s="28"/>
      <c r="P13" s="29"/>
      <c r="Q13" s="27">
        <f>ROUND(ROUND(N13,4)*(1-O13),4)</f>
        <v>0</v>
      </c>
      <c r="R13" s="27">
        <f>ROUND(ROUND(Q13,4)*(1+P13),4)</f>
        <v>0</v>
      </c>
      <c r="S13" s="27">
        <f>ROUND($I13*Q13,4)</f>
        <v>0</v>
      </c>
      <c r="T13" s="27">
        <f>ROUND($I13*R13,4)</f>
        <v>0</v>
      </c>
      <c r="U13" s="30"/>
      <c r="V13" s="30"/>
      <c r="W13" s="30"/>
      <c r="X13" s="30"/>
      <c r="Y13" s="31"/>
    </row>
    <row r="14" spans="1:25" ht="13.5" thickBot="1" x14ac:dyDescent="0.3">
      <c r="A14" s="56" t="s">
        <v>85</v>
      </c>
      <c r="B14" s="13">
        <v>2</v>
      </c>
      <c r="C14" s="42" t="s">
        <v>342</v>
      </c>
      <c r="D14" s="42" t="s">
        <v>326</v>
      </c>
      <c r="E14" s="42" t="s">
        <v>341</v>
      </c>
      <c r="F14" s="42" t="s">
        <v>85</v>
      </c>
      <c r="G14" s="42" t="s">
        <v>85</v>
      </c>
      <c r="H14" s="43" t="s">
        <v>89</v>
      </c>
      <c r="I14" s="44">
        <v>14000</v>
      </c>
      <c r="J14" s="60"/>
      <c r="K14" s="13">
        <v>1</v>
      </c>
      <c r="L14" s="45"/>
      <c r="M14" s="46"/>
      <c r="N14" s="47">
        <f>IF(M14&gt;0,ROUND(L14/M14,4),0)</f>
        <v>0</v>
      </c>
      <c r="O14" s="48"/>
      <c r="P14" s="49"/>
      <c r="Q14" s="47">
        <f>ROUND(ROUND(N14,4)*(1-O14),4)</f>
        <v>0</v>
      </c>
      <c r="R14" s="47">
        <f>ROUND(ROUND(Q14,4)*(1+P14),4)</f>
        <v>0</v>
      </c>
      <c r="S14" s="47">
        <f>ROUND($I14*Q14,4)</f>
        <v>0</v>
      </c>
      <c r="T14" s="47">
        <f>ROUND($I14*R14,4)</f>
        <v>0</v>
      </c>
      <c r="U14" s="50"/>
      <c r="V14" s="50"/>
      <c r="W14" s="50"/>
      <c r="X14" s="50"/>
      <c r="Y14" s="51"/>
    </row>
    <row r="15" spans="1:25" ht="13.5" thickBot="1" x14ac:dyDescent="0.3">
      <c r="R15" s="61" t="s">
        <v>93</v>
      </c>
      <c r="S15" s="62">
        <f>SUM(S13:S14)</f>
        <v>0</v>
      </c>
      <c r="T15" s="63">
        <f>SUM(T13:T14)</f>
        <v>0</v>
      </c>
    </row>
    <row r="17" spans="1:25" ht="13.5" thickBot="1" x14ac:dyDescent="0.3"/>
    <row r="18" spans="1:25" ht="13.5" thickBot="1" x14ac:dyDescent="0.3">
      <c r="A18" s="52" t="s">
        <v>55</v>
      </c>
      <c r="B18" s="57" t="s">
        <v>94</v>
      </c>
      <c r="C18" s="18" t="s">
        <v>343</v>
      </c>
      <c r="D18" s="18"/>
      <c r="E18" s="18"/>
      <c r="F18" s="18"/>
      <c r="G18" s="18"/>
      <c r="H18" s="18" t="s">
        <v>96</v>
      </c>
      <c r="I18" s="18"/>
      <c r="J18" s="8"/>
      <c r="K18" s="7"/>
      <c r="L18" s="18" t="s">
        <v>344</v>
      </c>
      <c r="M18" s="18"/>
      <c r="N18" s="18"/>
      <c r="O18" s="18"/>
      <c r="P18" s="18"/>
      <c r="Q18" s="18"/>
      <c r="R18" s="18"/>
      <c r="S18" s="18"/>
      <c r="T18" s="18"/>
      <c r="U18" s="18"/>
      <c r="V18" s="18"/>
      <c r="W18" s="18"/>
      <c r="X18" s="18"/>
      <c r="Y18" s="8"/>
    </row>
    <row r="19" spans="1:25" ht="51.75" thickBot="1" x14ac:dyDescent="0.3">
      <c r="A19" s="53" t="s">
        <v>60</v>
      </c>
      <c r="B19" s="19" t="s">
        <v>61</v>
      </c>
      <c r="C19" s="20" t="s">
        <v>62</v>
      </c>
      <c r="D19" s="20" t="s">
        <v>63</v>
      </c>
      <c r="E19" s="20" t="s">
        <v>64</v>
      </c>
      <c r="F19" s="20" t="s">
        <v>65</v>
      </c>
      <c r="G19" s="20" t="s">
        <v>66</v>
      </c>
      <c r="H19" s="20" t="s">
        <v>67</v>
      </c>
      <c r="I19" s="20" t="s">
        <v>68</v>
      </c>
      <c r="J19" s="21" t="s">
        <v>69</v>
      </c>
      <c r="K19" s="19" t="s">
        <v>70</v>
      </c>
      <c r="L19" s="20" t="s">
        <v>71</v>
      </c>
      <c r="M19" s="20" t="s">
        <v>72</v>
      </c>
      <c r="N19" s="20" t="s">
        <v>73</v>
      </c>
      <c r="O19" s="20" t="s">
        <v>74</v>
      </c>
      <c r="P19" s="20" t="s">
        <v>75</v>
      </c>
      <c r="Q19" s="20" t="s">
        <v>76</v>
      </c>
      <c r="R19" s="20" t="s">
        <v>77</v>
      </c>
      <c r="S19" s="20" t="s">
        <v>78</v>
      </c>
      <c r="T19" s="20" t="s">
        <v>79</v>
      </c>
      <c r="U19" s="20" t="s">
        <v>80</v>
      </c>
      <c r="V19" s="20" t="s">
        <v>81</v>
      </c>
      <c r="W19" s="20" t="s">
        <v>82</v>
      </c>
      <c r="X19" s="20" t="s">
        <v>83</v>
      </c>
      <c r="Y19" s="21" t="s">
        <v>84</v>
      </c>
    </row>
    <row r="20" spans="1:25" ht="114.75" x14ac:dyDescent="0.25">
      <c r="A20" s="54" t="s">
        <v>85</v>
      </c>
      <c r="B20" s="9">
        <v>1</v>
      </c>
      <c r="C20" s="22" t="s">
        <v>345</v>
      </c>
      <c r="D20" s="22" t="s">
        <v>346</v>
      </c>
      <c r="E20" s="22" t="s">
        <v>347</v>
      </c>
      <c r="F20" s="22" t="s">
        <v>348</v>
      </c>
      <c r="G20" s="22" t="s">
        <v>85</v>
      </c>
      <c r="H20" s="23" t="s">
        <v>89</v>
      </c>
      <c r="I20" s="24">
        <v>22720</v>
      </c>
      <c r="J20" s="58"/>
      <c r="K20" s="9">
        <v>1</v>
      </c>
      <c r="L20" s="25"/>
      <c r="M20" s="26"/>
      <c r="N20" s="27">
        <f>IF(M20&gt;0,ROUND(L20/M20,4),0)</f>
        <v>0</v>
      </c>
      <c r="O20" s="28"/>
      <c r="P20" s="29"/>
      <c r="Q20" s="27">
        <f>ROUND(ROUND(N20,4)*(1-O20),4)</f>
        <v>0</v>
      </c>
      <c r="R20" s="27">
        <f>ROUND(ROUND(Q20,4)*(1+P20),4)</f>
        <v>0</v>
      </c>
      <c r="S20" s="27">
        <f>ROUND($I20*Q20,4)</f>
        <v>0</v>
      </c>
      <c r="T20" s="27">
        <f>ROUND($I20*R20,4)</f>
        <v>0</v>
      </c>
      <c r="U20" s="30"/>
      <c r="V20" s="30"/>
      <c r="W20" s="30"/>
      <c r="X20" s="30"/>
      <c r="Y20" s="31"/>
    </row>
    <row r="21" spans="1:25" ht="114.75" x14ac:dyDescent="0.25">
      <c r="A21" s="55" t="s">
        <v>85</v>
      </c>
      <c r="B21" s="11">
        <v>2</v>
      </c>
      <c r="C21" s="32" t="s">
        <v>349</v>
      </c>
      <c r="D21" s="32" t="s">
        <v>346</v>
      </c>
      <c r="E21" s="32" t="s">
        <v>347</v>
      </c>
      <c r="F21" s="32" t="s">
        <v>348</v>
      </c>
      <c r="G21" s="32" t="s">
        <v>85</v>
      </c>
      <c r="H21" s="33" t="s">
        <v>89</v>
      </c>
      <c r="I21" s="34">
        <v>35760</v>
      </c>
      <c r="J21" s="59"/>
      <c r="K21" s="11">
        <v>1</v>
      </c>
      <c r="L21" s="35"/>
      <c r="M21" s="36"/>
      <c r="N21" s="37">
        <f>IF(M21&gt;0,ROUND(L21/M21,4),0)</f>
        <v>0</v>
      </c>
      <c r="O21" s="38"/>
      <c r="P21" s="39"/>
      <c r="Q21" s="37">
        <f>ROUND(ROUND(N21,4)*(1-O21),4)</f>
        <v>0</v>
      </c>
      <c r="R21" s="37">
        <f>ROUND(ROUND(Q21,4)*(1+P21),4)</f>
        <v>0</v>
      </c>
      <c r="S21" s="37">
        <f>ROUND($I21*Q21,4)</f>
        <v>0</v>
      </c>
      <c r="T21" s="37">
        <f>ROUND($I21*R21,4)</f>
        <v>0</v>
      </c>
      <c r="U21" s="40"/>
      <c r="V21" s="40"/>
      <c r="W21" s="40"/>
      <c r="X21" s="40"/>
      <c r="Y21" s="41"/>
    </row>
    <row r="22" spans="1:25" ht="115.5" thickBot="1" x14ac:dyDescent="0.3">
      <c r="A22" s="56" t="s">
        <v>85</v>
      </c>
      <c r="B22" s="13">
        <v>3</v>
      </c>
      <c r="C22" s="42" t="s">
        <v>350</v>
      </c>
      <c r="D22" s="42" t="s">
        <v>346</v>
      </c>
      <c r="E22" s="42" t="s">
        <v>347</v>
      </c>
      <c r="F22" s="42" t="s">
        <v>348</v>
      </c>
      <c r="G22" s="42" t="s">
        <v>85</v>
      </c>
      <c r="H22" s="43" t="s">
        <v>89</v>
      </c>
      <c r="I22" s="44">
        <v>4160</v>
      </c>
      <c r="J22" s="60"/>
      <c r="K22" s="13">
        <v>1</v>
      </c>
      <c r="L22" s="45"/>
      <c r="M22" s="46"/>
      <c r="N22" s="47">
        <f>IF(M22&gt;0,ROUND(L22/M22,4),0)</f>
        <v>0</v>
      </c>
      <c r="O22" s="48"/>
      <c r="P22" s="49"/>
      <c r="Q22" s="47">
        <f>ROUND(ROUND(N22,4)*(1-O22),4)</f>
        <v>0</v>
      </c>
      <c r="R22" s="47">
        <f>ROUND(ROUND(Q22,4)*(1+P22),4)</f>
        <v>0</v>
      </c>
      <c r="S22" s="47">
        <f>ROUND($I22*Q22,4)</f>
        <v>0</v>
      </c>
      <c r="T22" s="47">
        <f>ROUND($I22*R22,4)</f>
        <v>0</v>
      </c>
      <c r="U22" s="50"/>
      <c r="V22" s="50"/>
      <c r="W22" s="50"/>
      <c r="X22" s="50"/>
      <c r="Y22" s="51"/>
    </row>
    <row r="23" spans="1:25" ht="13.5" thickBot="1" x14ac:dyDescent="0.3">
      <c r="R23" s="61" t="s">
        <v>93</v>
      </c>
      <c r="S23" s="62">
        <f>SUM(S20:S22)</f>
        <v>0</v>
      </c>
      <c r="T23" s="63">
        <f>SUM(T20:T22)</f>
        <v>0</v>
      </c>
    </row>
    <row r="25" spans="1:25" ht="13.5" thickBot="1" x14ac:dyDescent="0.3"/>
    <row r="26" spans="1:25" ht="13.5" thickBot="1" x14ac:dyDescent="0.3">
      <c r="A26" s="52" t="s">
        <v>55</v>
      </c>
      <c r="B26" s="57" t="s">
        <v>111</v>
      </c>
      <c r="C26" s="18" t="s">
        <v>351</v>
      </c>
      <c r="D26" s="18"/>
      <c r="E26" s="18"/>
      <c r="F26" s="18"/>
      <c r="G26" s="18"/>
      <c r="H26" s="18" t="s">
        <v>96</v>
      </c>
      <c r="I26" s="18"/>
      <c r="J26" s="8"/>
      <c r="K26" s="7"/>
      <c r="L26" s="18" t="s">
        <v>352</v>
      </c>
      <c r="M26" s="18"/>
      <c r="N26" s="18"/>
      <c r="O26" s="18"/>
      <c r="P26" s="18"/>
      <c r="Q26" s="18"/>
      <c r="R26" s="18"/>
      <c r="S26" s="18"/>
      <c r="T26" s="18"/>
      <c r="U26" s="18"/>
      <c r="V26" s="18"/>
      <c r="W26" s="18"/>
      <c r="X26" s="18"/>
      <c r="Y26" s="8"/>
    </row>
    <row r="27" spans="1:25" ht="51.75" thickBot="1" x14ac:dyDescent="0.3">
      <c r="A27" s="53" t="s">
        <v>60</v>
      </c>
      <c r="B27" s="19" t="s">
        <v>61</v>
      </c>
      <c r="C27" s="20" t="s">
        <v>62</v>
      </c>
      <c r="D27" s="20" t="s">
        <v>63</v>
      </c>
      <c r="E27" s="20" t="s">
        <v>64</v>
      </c>
      <c r="F27" s="20" t="s">
        <v>65</v>
      </c>
      <c r="G27" s="20" t="s">
        <v>66</v>
      </c>
      <c r="H27" s="20" t="s">
        <v>67</v>
      </c>
      <c r="I27" s="20" t="s">
        <v>68</v>
      </c>
      <c r="J27" s="21" t="s">
        <v>69</v>
      </c>
      <c r="K27" s="19" t="s">
        <v>70</v>
      </c>
      <c r="L27" s="20" t="s">
        <v>71</v>
      </c>
      <c r="M27" s="20" t="s">
        <v>72</v>
      </c>
      <c r="N27" s="20" t="s">
        <v>73</v>
      </c>
      <c r="O27" s="20" t="s">
        <v>74</v>
      </c>
      <c r="P27" s="20" t="s">
        <v>75</v>
      </c>
      <c r="Q27" s="20" t="s">
        <v>76</v>
      </c>
      <c r="R27" s="20" t="s">
        <v>77</v>
      </c>
      <c r="S27" s="20" t="s">
        <v>78</v>
      </c>
      <c r="T27" s="20" t="s">
        <v>79</v>
      </c>
      <c r="U27" s="20" t="s">
        <v>80</v>
      </c>
      <c r="V27" s="20" t="s">
        <v>81</v>
      </c>
      <c r="W27" s="20" t="s">
        <v>82</v>
      </c>
      <c r="X27" s="20" t="s">
        <v>83</v>
      </c>
      <c r="Y27" s="21" t="s">
        <v>84</v>
      </c>
    </row>
    <row r="28" spans="1:25" ht="51" x14ac:dyDescent="0.25">
      <c r="A28" s="54" t="s">
        <v>85</v>
      </c>
      <c r="B28" s="9">
        <v>1</v>
      </c>
      <c r="C28" s="22" t="s">
        <v>353</v>
      </c>
      <c r="D28" s="22" t="s">
        <v>354</v>
      </c>
      <c r="E28" s="22" t="s">
        <v>355</v>
      </c>
      <c r="F28" s="22" t="s">
        <v>356</v>
      </c>
      <c r="G28" s="22" t="s">
        <v>85</v>
      </c>
      <c r="H28" s="23" t="s">
        <v>357</v>
      </c>
      <c r="I28" s="24">
        <v>14400</v>
      </c>
      <c r="J28" s="58"/>
      <c r="K28" s="9">
        <v>1</v>
      </c>
      <c r="L28" s="25"/>
      <c r="M28" s="26"/>
      <c r="N28" s="27">
        <f>IF(M28&gt;0,ROUND(L28/M28,4),0)</f>
        <v>0</v>
      </c>
      <c r="O28" s="28"/>
      <c r="P28" s="29"/>
      <c r="Q28" s="27">
        <f>ROUND(ROUND(N28,4)*(1-O28),4)</f>
        <v>0</v>
      </c>
      <c r="R28" s="27">
        <f>ROUND(ROUND(Q28,4)*(1+P28),4)</f>
        <v>0</v>
      </c>
      <c r="S28" s="27">
        <f>ROUND($I28*Q28,4)</f>
        <v>0</v>
      </c>
      <c r="T28" s="27">
        <f>ROUND($I28*R28,4)</f>
        <v>0</v>
      </c>
      <c r="U28" s="30"/>
      <c r="V28" s="30"/>
      <c r="W28" s="30"/>
      <c r="X28" s="30"/>
      <c r="Y28" s="31"/>
    </row>
    <row r="29" spans="1:25" ht="51" x14ac:dyDescent="0.25">
      <c r="A29" s="55" t="s">
        <v>85</v>
      </c>
      <c r="B29" s="11">
        <v>2</v>
      </c>
      <c r="C29" s="32" t="s">
        <v>358</v>
      </c>
      <c r="D29" s="32" t="s">
        <v>354</v>
      </c>
      <c r="E29" s="32" t="s">
        <v>355</v>
      </c>
      <c r="F29" s="32" t="s">
        <v>356</v>
      </c>
      <c r="G29" s="32" t="s">
        <v>85</v>
      </c>
      <c r="H29" s="33" t="s">
        <v>357</v>
      </c>
      <c r="I29" s="34">
        <v>32000</v>
      </c>
      <c r="J29" s="59"/>
      <c r="K29" s="11">
        <v>1</v>
      </c>
      <c r="L29" s="35"/>
      <c r="M29" s="36"/>
      <c r="N29" s="37">
        <f>IF(M29&gt;0,ROUND(L29/M29,4),0)</f>
        <v>0</v>
      </c>
      <c r="O29" s="38"/>
      <c r="P29" s="39"/>
      <c r="Q29" s="37">
        <f>ROUND(ROUND(N29,4)*(1-O29),4)</f>
        <v>0</v>
      </c>
      <c r="R29" s="37">
        <f>ROUND(ROUND(Q29,4)*(1+P29),4)</f>
        <v>0</v>
      </c>
      <c r="S29" s="37">
        <f>ROUND($I29*Q29,4)</f>
        <v>0</v>
      </c>
      <c r="T29" s="37">
        <f>ROUND($I29*R29,4)</f>
        <v>0</v>
      </c>
      <c r="U29" s="40"/>
      <c r="V29" s="40"/>
      <c r="W29" s="40"/>
      <c r="X29" s="40"/>
      <c r="Y29" s="41"/>
    </row>
    <row r="30" spans="1:25" ht="51" x14ac:dyDescent="0.25">
      <c r="A30" s="55" t="s">
        <v>85</v>
      </c>
      <c r="B30" s="11">
        <v>3</v>
      </c>
      <c r="C30" s="32" t="s">
        <v>359</v>
      </c>
      <c r="D30" s="32" t="s">
        <v>354</v>
      </c>
      <c r="E30" s="32" t="s">
        <v>355</v>
      </c>
      <c r="F30" s="32" t="s">
        <v>356</v>
      </c>
      <c r="G30" s="32" t="s">
        <v>85</v>
      </c>
      <c r="H30" s="33" t="s">
        <v>357</v>
      </c>
      <c r="I30" s="34">
        <v>18000</v>
      </c>
      <c r="J30" s="59"/>
      <c r="K30" s="11">
        <v>1</v>
      </c>
      <c r="L30" s="35"/>
      <c r="M30" s="36"/>
      <c r="N30" s="37">
        <f>IF(M30&gt;0,ROUND(L30/M30,4),0)</f>
        <v>0</v>
      </c>
      <c r="O30" s="38"/>
      <c r="P30" s="39"/>
      <c r="Q30" s="37">
        <f>ROUND(ROUND(N30,4)*(1-O30),4)</f>
        <v>0</v>
      </c>
      <c r="R30" s="37">
        <f>ROUND(ROUND(Q30,4)*(1+P30),4)</f>
        <v>0</v>
      </c>
      <c r="S30" s="37">
        <f>ROUND($I30*Q30,4)</f>
        <v>0</v>
      </c>
      <c r="T30" s="37">
        <f>ROUND($I30*R30,4)</f>
        <v>0</v>
      </c>
      <c r="U30" s="40"/>
      <c r="V30" s="40"/>
      <c r="W30" s="40"/>
      <c r="X30" s="40"/>
      <c r="Y30" s="41"/>
    </row>
    <row r="31" spans="1:25" ht="51" x14ac:dyDescent="0.25">
      <c r="A31" s="55" t="s">
        <v>85</v>
      </c>
      <c r="B31" s="11">
        <v>4</v>
      </c>
      <c r="C31" s="32" t="s">
        <v>360</v>
      </c>
      <c r="D31" s="32" t="s">
        <v>354</v>
      </c>
      <c r="E31" s="32" t="s">
        <v>355</v>
      </c>
      <c r="F31" s="32" t="s">
        <v>356</v>
      </c>
      <c r="G31" s="32" t="s">
        <v>85</v>
      </c>
      <c r="H31" s="33" t="s">
        <v>357</v>
      </c>
      <c r="I31" s="34">
        <v>18400</v>
      </c>
      <c r="J31" s="59"/>
      <c r="K31" s="11">
        <v>1</v>
      </c>
      <c r="L31" s="35"/>
      <c r="M31" s="36"/>
      <c r="N31" s="37">
        <f>IF(M31&gt;0,ROUND(L31/M31,4),0)</f>
        <v>0</v>
      </c>
      <c r="O31" s="38"/>
      <c r="P31" s="39"/>
      <c r="Q31" s="37">
        <f>ROUND(ROUND(N31,4)*(1-O31),4)</f>
        <v>0</v>
      </c>
      <c r="R31" s="37">
        <f>ROUND(ROUND(Q31,4)*(1+P31),4)</f>
        <v>0</v>
      </c>
      <c r="S31" s="37">
        <f>ROUND($I31*Q31,4)</f>
        <v>0</v>
      </c>
      <c r="T31" s="37">
        <f>ROUND($I31*R31,4)</f>
        <v>0</v>
      </c>
      <c r="U31" s="40"/>
      <c r="V31" s="40"/>
      <c r="W31" s="40"/>
      <c r="X31" s="40"/>
      <c r="Y31" s="41"/>
    </row>
    <row r="32" spans="1:25" ht="51" x14ac:dyDescent="0.25">
      <c r="A32" s="55" t="s">
        <v>85</v>
      </c>
      <c r="B32" s="11">
        <v>5</v>
      </c>
      <c r="C32" s="32" t="s">
        <v>361</v>
      </c>
      <c r="D32" s="32" t="s">
        <v>354</v>
      </c>
      <c r="E32" s="32" t="s">
        <v>355</v>
      </c>
      <c r="F32" s="32" t="s">
        <v>356</v>
      </c>
      <c r="G32" s="32" t="s">
        <v>85</v>
      </c>
      <c r="H32" s="33" t="s">
        <v>357</v>
      </c>
      <c r="I32" s="34">
        <v>34400</v>
      </c>
      <c r="J32" s="59"/>
      <c r="K32" s="11">
        <v>1</v>
      </c>
      <c r="L32" s="35"/>
      <c r="M32" s="36"/>
      <c r="N32" s="37">
        <f>IF(M32&gt;0,ROUND(L32/M32,4),0)</f>
        <v>0</v>
      </c>
      <c r="O32" s="38"/>
      <c r="P32" s="39"/>
      <c r="Q32" s="37">
        <f>ROUND(ROUND(N32,4)*(1-O32),4)</f>
        <v>0</v>
      </c>
      <c r="R32" s="37">
        <f>ROUND(ROUND(Q32,4)*(1+P32),4)</f>
        <v>0</v>
      </c>
      <c r="S32" s="37">
        <f>ROUND($I32*Q32,4)</f>
        <v>0</v>
      </c>
      <c r="T32" s="37">
        <f>ROUND($I32*R32,4)</f>
        <v>0</v>
      </c>
      <c r="U32" s="40"/>
      <c r="V32" s="40"/>
      <c r="W32" s="40"/>
      <c r="X32" s="40"/>
      <c r="Y32" s="41"/>
    </row>
    <row r="33" spans="1:25" ht="51" x14ac:dyDescent="0.25">
      <c r="A33" s="55" t="s">
        <v>85</v>
      </c>
      <c r="B33" s="11">
        <v>6</v>
      </c>
      <c r="C33" s="32" t="s">
        <v>362</v>
      </c>
      <c r="D33" s="32" t="s">
        <v>354</v>
      </c>
      <c r="E33" s="32" t="s">
        <v>355</v>
      </c>
      <c r="F33" s="32" t="s">
        <v>356</v>
      </c>
      <c r="G33" s="32" t="s">
        <v>85</v>
      </c>
      <c r="H33" s="33" t="s">
        <v>357</v>
      </c>
      <c r="I33" s="34">
        <v>8000</v>
      </c>
      <c r="J33" s="59"/>
      <c r="K33" s="11">
        <v>1</v>
      </c>
      <c r="L33" s="35"/>
      <c r="M33" s="36"/>
      <c r="N33" s="37">
        <f>IF(M33&gt;0,ROUND(L33/M33,4),0)</f>
        <v>0</v>
      </c>
      <c r="O33" s="38"/>
      <c r="P33" s="39"/>
      <c r="Q33" s="37">
        <f>ROUND(ROUND(N33,4)*(1-O33),4)</f>
        <v>0</v>
      </c>
      <c r="R33" s="37">
        <f>ROUND(ROUND(Q33,4)*(1+P33),4)</f>
        <v>0</v>
      </c>
      <c r="S33" s="37">
        <f>ROUND($I33*Q33,4)</f>
        <v>0</v>
      </c>
      <c r="T33" s="37">
        <f>ROUND($I33*R33,4)</f>
        <v>0</v>
      </c>
      <c r="U33" s="40"/>
      <c r="V33" s="40"/>
      <c r="W33" s="40"/>
      <c r="X33" s="40"/>
      <c r="Y33" s="41"/>
    </row>
    <row r="34" spans="1:25" ht="51" x14ac:dyDescent="0.25">
      <c r="A34" s="55" t="s">
        <v>85</v>
      </c>
      <c r="B34" s="11">
        <v>7</v>
      </c>
      <c r="C34" s="32" t="s">
        <v>363</v>
      </c>
      <c r="D34" s="32" t="s">
        <v>354</v>
      </c>
      <c r="E34" s="32" t="s">
        <v>355</v>
      </c>
      <c r="F34" s="32" t="s">
        <v>356</v>
      </c>
      <c r="G34" s="32" t="s">
        <v>85</v>
      </c>
      <c r="H34" s="33" t="s">
        <v>357</v>
      </c>
      <c r="I34" s="34">
        <v>1800</v>
      </c>
      <c r="J34" s="59"/>
      <c r="K34" s="11">
        <v>1</v>
      </c>
      <c r="L34" s="35"/>
      <c r="M34" s="36"/>
      <c r="N34" s="37">
        <f>IF(M34&gt;0,ROUND(L34/M34,4),0)</f>
        <v>0</v>
      </c>
      <c r="O34" s="38"/>
      <c r="P34" s="39"/>
      <c r="Q34" s="37">
        <f>ROUND(ROUND(N34,4)*(1-O34),4)</f>
        <v>0</v>
      </c>
      <c r="R34" s="37">
        <f>ROUND(ROUND(Q34,4)*(1+P34),4)</f>
        <v>0</v>
      </c>
      <c r="S34" s="37">
        <f>ROUND($I34*Q34,4)</f>
        <v>0</v>
      </c>
      <c r="T34" s="37">
        <f>ROUND($I34*R34,4)</f>
        <v>0</v>
      </c>
      <c r="U34" s="40"/>
      <c r="V34" s="40"/>
      <c r="W34" s="40"/>
      <c r="X34" s="40"/>
      <c r="Y34" s="41"/>
    </row>
    <row r="35" spans="1:25" ht="51" x14ac:dyDescent="0.25">
      <c r="A35" s="55" t="s">
        <v>85</v>
      </c>
      <c r="B35" s="11">
        <v>8</v>
      </c>
      <c r="C35" s="32" t="s">
        <v>364</v>
      </c>
      <c r="D35" s="32" t="s">
        <v>354</v>
      </c>
      <c r="E35" s="32" t="s">
        <v>355</v>
      </c>
      <c r="F35" s="32" t="s">
        <v>356</v>
      </c>
      <c r="G35" s="32" t="s">
        <v>85</v>
      </c>
      <c r="H35" s="33" t="s">
        <v>357</v>
      </c>
      <c r="I35" s="34">
        <v>600</v>
      </c>
      <c r="J35" s="59"/>
      <c r="K35" s="11">
        <v>1</v>
      </c>
      <c r="L35" s="35"/>
      <c r="M35" s="36"/>
      <c r="N35" s="37">
        <f>IF(M35&gt;0,ROUND(L35/M35,4),0)</f>
        <v>0</v>
      </c>
      <c r="O35" s="38"/>
      <c r="P35" s="39"/>
      <c r="Q35" s="37">
        <f>ROUND(ROUND(N35,4)*(1-O35),4)</f>
        <v>0</v>
      </c>
      <c r="R35" s="37">
        <f>ROUND(ROUND(Q35,4)*(1+P35),4)</f>
        <v>0</v>
      </c>
      <c r="S35" s="37">
        <f>ROUND($I35*Q35,4)</f>
        <v>0</v>
      </c>
      <c r="T35" s="37">
        <f>ROUND($I35*R35,4)</f>
        <v>0</v>
      </c>
      <c r="U35" s="40"/>
      <c r="V35" s="40"/>
      <c r="W35" s="40"/>
      <c r="X35" s="40"/>
      <c r="Y35" s="41"/>
    </row>
    <row r="36" spans="1:25" ht="51.75" thickBot="1" x14ac:dyDescent="0.3">
      <c r="A36" s="56" t="s">
        <v>85</v>
      </c>
      <c r="B36" s="13">
        <v>9</v>
      </c>
      <c r="C36" s="42" t="s">
        <v>365</v>
      </c>
      <c r="D36" s="42" t="s">
        <v>354</v>
      </c>
      <c r="E36" s="42" t="s">
        <v>355</v>
      </c>
      <c r="F36" s="42" t="s">
        <v>356</v>
      </c>
      <c r="G36" s="42" t="s">
        <v>85</v>
      </c>
      <c r="H36" s="43" t="s">
        <v>357</v>
      </c>
      <c r="I36" s="44">
        <v>600</v>
      </c>
      <c r="J36" s="60"/>
      <c r="K36" s="13">
        <v>1</v>
      </c>
      <c r="L36" s="45"/>
      <c r="M36" s="46"/>
      <c r="N36" s="47">
        <f>IF(M36&gt;0,ROUND(L36/M36,4),0)</f>
        <v>0</v>
      </c>
      <c r="O36" s="48"/>
      <c r="P36" s="49"/>
      <c r="Q36" s="47">
        <f>ROUND(ROUND(N36,4)*(1-O36),4)</f>
        <v>0</v>
      </c>
      <c r="R36" s="47">
        <f>ROUND(ROUND(Q36,4)*(1+P36),4)</f>
        <v>0</v>
      </c>
      <c r="S36" s="47">
        <f>ROUND($I36*Q36,4)</f>
        <v>0</v>
      </c>
      <c r="T36" s="47">
        <f>ROUND($I36*R36,4)</f>
        <v>0</v>
      </c>
      <c r="U36" s="50"/>
      <c r="V36" s="50"/>
      <c r="W36" s="50"/>
      <c r="X36" s="50"/>
      <c r="Y36" s="51"/>
    </row>
    <row r="37" spans="1:25" ht="13.5" thickBot="1" x14ac:dyDescent="0.3">
      <c r="R37" s="61" t="s">
        <v>93</v>
      </c>
      <c r="S37" s="62">
        <f>SUM(S28:S36)</f>
        <v>0</v>
      </c>
      <c r="T37" s="63">
        <f>SUM(T28:T36)</f>
        <v>0</v>
      </c>
    </row>
    <row r="39" spans="1:25" ht="13.5" thickBot="1" x14ac:dyDescent="0.3"/>
    <row r="40" spans="1:25" ht="13.5" thickBot="1" x14ac:dyDescent="0.3">
      <c r="A40" s="52" t="s">
        <v>55</v>
      </c>
      <c r="B40" s="57" t="s">
        <v>116</v>
      </c>
      <c r="C40" s="18" t="s">
        <v>366</v>
      </c>
      <c r="D40" s="18"/>
      <c r="E40" s="18"/>
      <c r="F40" s="18"/>
      <c r="G40" s="18"/>
      <c r="H40" s="18" t="s">
        <v>96</v>
      </c>
      <c r="I40" s="18"/>
      <c r="J40" s="8"/>
      <c r="K40" s="7"/>
      <c r="L40" s="18" t="s">
        <v>367</v>
      </c>
      <c r="M40" s="18"/>
      <c r="N40" s="18"/>
      <c r="O40" s="18"/>
      <c r="P40" s="18"/>
      <c r="Q40" s="18"/>
      <c r="R40" s="18"/>
      <c r="S40" s="18"/>
      <c r="T40" s="18"/>
      <c r="U40" s="18"/>
      <c r="V40" s="18"/>
      <c r="W40" s="18"/>
      <c r="X40" s="18"/>
      <c r="Y40" s="8"/>
    </row>
    <row r="41" spans="1:25" ht="51.75" thickBot="1" x14ac:dyDescent="0.3">
      <c r="A41" s="53" t="s">
        <v>60</v>
      </c>
      <c r="B41" s="19" t="s">
        <v>61</v>
      </c>
      <c r="C41" s="20" t="s">
        <v>62</v>
      </c>
      <c r="D41" s="20" t="s">
        <v>63</v>
      </c>
      <c r="E41" s="20" t="s">
        <v>64</v>
      </c>
      <c r="F41" s="20" t="s">
        <v>65</v>
      </c>
      <c r="G41" s="20" t="s">
        <v>66</v>
      </c>
      <c r="H41" s="20" t="s">
        <v>67</v>
      </c>
      <c r="I41" s="20" t="s">
        <v>68</v>
      </c>
      <c r="J41" s="21" t="s">
        <v>69</v>
      </c>
      <c r="K41" s="19" t="s">
        <v>70</v>
      </c>
      <c r="L41" s="20" t="s">
        <v>71</v>
      </c>
      <c r="M41" s="20" t="s">
        <v>72</v>
      </c>
      <c r="N41" s="20" t="s">
        <v>73</v>
      </c>
      <c r="O41" s="20" t="s">
        <v>74</v>
      </c>
      <c r="P41" s="20" t="s">
        <v>75</v>
      </c>
      <c r="Q41" s="20" t="s">
        <v>76</v>
      </c>
      <c r="R41" s="20" t="s">
        <v>77</v>
      </c>
      <c r="S41" s="20" t="s">
        <v>78</v>
      </c>
      <c r="T41" s="20" t="s">
        <v>79</v>
      </c>
      <c r="U41" s="20" t="s">
        <v>80</v>
      </c>
      <c r="V41" s="20" t="s">
        <v>81</v>
      </c>
      <c r="W41" s="20" t="s">
        <v>82</v>
      </c>
      <c r="X41" s="20" t="s">
        <v>83</v>
      </c>
      <c r="Y41" s="21" t="s">
        <v>84</v>
      </c>
    </row>
    <row r="42" spans="1:25" ht="38.25" x14ac:dyDescent="0.25">
      <c r="A42" s="54" t="s">
        <v>85</v>
      </c>
      <c r="B42" s="9">
        <v>1</v>
      </c>
      <c r="C42" s="22" t="s">
        <v>368</v>
      </c>
      <c r="D42" s="22" t="s">
        <v>369</v>
      </c>
      <c r="E42" s="22" t="s">
        <v>356</v>
      </c>
      <c r="F42" s="22" t="s">
        <v>354</v>
      </c>
      <c r="G42" s="22" t="s">
        <v>85</v>
      </c>
      <c r="H42" s="23" t="s">
        <v>357</v>
      </c>
      <c r="I42" s="24">
        <v>2300</v>
      </c>
      <c r="J42" s="58"/>
      <c r="K42" s="9">
        <v>1</v>
      </c>
      <c r="L42" s="25"/>
      <c r="M42" s="26"/>
      <c r="N42" s="27">
        <f>IF(M42&gt;0,ROUND(L42/M42,4),0)</f>
        <v>0</v>
      </c>
      <c r="O42" s="28"/>
      <c r="P42" s="29"/>
      <c r="Q42" s="27">
        <f>ROUND(ROUND(N42,4)*(1-O42),4)</f>
        <v>0</v>
      </c>
      <c r="R42" s="27">
        <f>ROUND(ROUND(Q42,4)*(1+P42),4)</f>
        <v>0</v>
      </c>
      <c r="S42" s="27">
        <f>ROUND($I42*Q42,4)</f>
        <v>0</v>
      </c>
      <c r="T42" s="27">
        <f>ROUND($I42*R42,4)</f>
        <v>0</v>
      </c>
      <c r="U42" s="30"/>
      <c r="V42" s="30"/>
      <c r="W42" s="30"/>
      <c r="X42" s="30"/>
      <c r="Y42" s="31"/>
    </row>
    <row r="43" spans="1:25" ht="38.25" x14ac:dyDescent="0.25">
      <c r="A43" s="55" t="s">
        <v>85</v>
      </c>
      <c r="B43" s="11">
        <v>2</v>
      </c>
      <c r="C43" s="32" t="s">
        <v>370</v>
      </c>
      <c r="D43" s="32" t="s">
        <v>369</v>
      </c>
      <c r="E43" s="32" t="s">
        <v>356</v>
      </c>
      <c r="F43" s="32" t="s">
        <v>354</v>
      </c>
      <c r="G43" s="32" t="s">
        <v>85</v>
      </c>
      <c r="H43" s="33" t="s">
        <v>371</v>
      </c>
      <c r="I43" s="34">
        <v>6600</v>
      </c>
      <c r="J43" s="59"/>
      <c r="K43" s="11">
        <v>1</v>
      </c>
      <c r="L43" s="35"/>
      <c r="M43" s="36"/>
      <c r="N43" s="37">
        <f>IF(M43&gt;0,ROUND(L43/M43,4),0)</f>
        <v>0</v>
      </c>
      <c r="O43" s="38"/>
      <c r="P43" s="39"/>
      <c r="Q43" s="37">
        <f>ROUND(ROUND(N43,4)*(1-O43),4)</f>
        <v>0</v>
      </c>
      <c r="R43" s="37">
        <f>ROUND(ROUND(Q43,4)*(1+P43),4)</f>
        <v>0</v>
      </c>
      <c r="S43" s="37">
        <f>ROUND($I43*Q43,4)</f>
        <v>0</v>
      </c>
      <c r="T43" s="37">
        <f>ROUND($I43*R43,4)</f>
        <v>0</v>
      </c>
      <c r="U43" s="40"/>
      <c r="V43" s="40"/>
      <c r="W43" s="40"/>
      <c r="X43" s="40"/>
      <c r="Y43" s="41"/>
    </row>
    <row r="44" spans="1:25" ht="38.25" x14ac:dyDescent="0.25">
      <c r="A44" s="55" t="s">
        <v>85</v>
      </c>
      <c r="B44" s="11">
        <v>3</v>
      </c>
      <c r="C44" s="32" t="s">
        <v>372</v>
      </c>
      <c r="D44" s="32" t="s">
        <v>369</v>
      </c>
      <c r="E44" s="32" t="s">
        <v>356</v>
      </c>
      <c r="F44" s="32" t="s">
        <v>354</v>
      </c>
      <c r="G44" s="32" t="s">
        <v>85</v>
      </c>
      <c r="H44" s="33" t="s">
        <v>357</v>
      </c>
      <c r="I44" s="34">
        <v>6300</v>
      </c>
      <c r="J44" s="59"/>
      <c r="K44" s="11">
        <v>1</v>
      </c>
      <c r="L44" s="35"/>
      <c r="M44" s="36"/>
      <c r="N44" s="37">
        <f>IF(M44&gt;0,ROUND(L44/M44,4),0)</f>
        <v>0</v>
      </c>
      <c r="O44" s="38"/>
      <c r="P44" s="39"/>
      <c r="Q44" s="37">
        <f>ROUND(ROUND(N44,4)*(1-O44),4)</f>
        <v>0</v>
      </c>
      <c r="R44" s="37">
        <f>ROUND(ROUND(Q44,4)*(1+P44),4)</f>
        <v>0</v>
      </c>
      <c r="S44" s="37">
        <f>ROUND($I44*Q44,4)</f>
        <v>0</v>
      </c>
      <c r="T44" s="37">
        <f>ROUND($I44*R44,4)</f>
        <v>0</v>
      </c>
      <c r="U44" s="40"/>
      <c r="V44" s="40"/>
      <c r="W44" s="40"/>
      <c r="X44" s="40"/>
      <c r="Y44" s="41"/>
    </row>
    <row r="45" spans="1:25" ht="38.25" x14ac:dyDescent="0.25">
      <c r="A45" s="55" t="s">
        <v>85</v>
      </c>
      <c r="B45" s="11">
        <v>4</v>
      </c>
      <c r="C45" s="32" t="s">
        <v>373</v>
      </c>
      <c r="D45" s="32" t="s">
        <v>369</v>
      </c>
      <c r="E45" s="32" t="s">
        <v>356</v>
      </c>
      <c r="F45" s="32" t="s">
        <v>354</v>
      </c>
      <c r="G45" s="32" t="s">
        <v>85</v>
      </c>
      <c r="H45" s="33" t="s">
        <v>371</v>
      </c>
      <c r="I45" s="34">
        <v>4400</v>
      </c>
      <c r="J45" s="59"/>
      <c r="K45" s="11">
        <v>1</v>
      </c>
      <c r="L45" s="35"/>
      <c r="M45" s="36"/>
      <c r="N45" s="37">
        <f>IF(M45&gt;0,ROUND(L45/M45,4),0)</f>
        <v>0</v>
      </c>
      <c r="O45" s="38"/>
      <c r="P45" s="39"/>
      <c r="Q45" s="37">
        <f>ROUND(ROUND(N45,4)*(1-O45),4)</f>
        <v>0</v>
      </c>
      <c r="R45" s="37">
        <f>ROUND(ROUND(Q45,4)*(1+P45),4)</f>
        <v>0</v>
      </c>
      <c r="S45" s="37">
        <f>ROUND($I45*Q45,4)</f>
        <v>0</v>
      </c>
      <c r="T45" s="37">
        <f>ROUND($I45*R45,4)</f>
        <v>0</v>
      </c>
      <c r="U45" s="40"/>
      <c r="V45" s="40"/>
      <c r="W45" s="40"/>
      <c r="X45" s="40"/>
      <c r="Y45" s="41"/>
    </row>
    <row r="46" spans="1:25" ht="38.25" x14ac:dyDescent="0.25">
      <c r="A46" s="55" t="s">
        <v>85</v>
      </c>
      <c r="B46" s="11">
        <v>5</v>
      </c>
      <c r="C46" s="32" t="s">
        <v>374</v>
      </c>
      <c r="D46" s="32" t="s">
        <v>369</v>
      </c>
      <c r="E46" s="32" t="s">
        <v>356</v>
      </c>
      <c r="F46" s="32" t="s">
        <v>354</v>
      </c>
      <c r="G46" s="32" t="s">
        <v>85</v>
      </c>
      <c r="H46" s="33" t="s">
        <v>357</v>
      </c>
      <c r="I46" s="34">
        <v>1100</v>
      </c>
      <c r="J46" s="59"/>
      <c r="K46" s="11">
        <v>1</v>
      </c>
      <c r="L46" s="35"/>
      <c r="M46" s="36"/>
      <c r="N46" s="37">
        <f>IF(M46&gt;0,ROUND(L46/M46,4),0)</f>
        <v>0</v>
      </c>
      <c r="O46" s="38"/>
      <c r="P46" s="39"/>
      <c r="Q46" s="37">
        <f>ROUND(ROUND(N46,4)*(1-O46),4)</f>
        <v>0</v>
      </c>
      <c r="R46" s="37">
        <f>ROUND(ROUND(Q46,4)*(1+P46),4)</f>
        <v>0</v>
      </c>
      <c r="S46" s="37">
        <f>ROUND($I46*Q46,4)</f>
        <v>0</v>
      </c>
      <c r="T46" s="37">
        <f>ROUND($I46*R46,4)</f>
        <v>0</v>
      </c>
      <c r="U46" s="40"/>
      <c r="V46" s="40"/>
      <c r="W46" s="40"/>
      <c r="X46" s="40"/>
      <c r="Y46" s="41"/>
    </row>
    <row r="47" spans="1:25" ht="38.25" x14ac:dyDescent="0.25">
      <c r="A47" s="55" t="s">
        <v>85</v>
      </c>
      <c r="B47" s="11">
        <v>6</v>
      </c>
      <c r="C47" s="32" t="s">
        <v>375</v>
      </c>
      <c r="D47" s="32" t="s">
        <v>369</v>
      </c>
      <c r="E47" s="32" t="s">
        <v>356</v>
      </c>
      <c r="F47" s="32" t="s">
        <v>354</v>
      </c>
      <c r="G47" s="32" t="s">
        <v>85</v>
      </c>
      <c r="H47" s="33" t="s">
        <v>371</v>
      </c>
      <c r="I47" s="34">
        <v>600</v>
      </c>
      <c r="J47" s="59"/>
      <c r="K47" s="11">
        <v>1</v>
      </c>
      <c r="L47" s="35"/>
      <c r="M47" s="36"/>
      <c r="N47" s="37">
        <f>IF(M47&gt;0,ROUND(L47/M47,4),0)</f>
        <v>0</v>
      </c>
      <c r="O47" s="38"/>
      <c r="P47" s="39"/>
      <c r="Q47" s="37">
        <f>ROUND(ROUND(N47,4)*(1-O47),4)</f>
        <v>0</v>
      </c>
      <c r="R47" s="37">
        <f>ROUND(ROUND(Q47,4)*(1+P47),4)</f>
        <v>0</v>
      </c>
      <c r="S47" s="37">
        <f>ROUND($I47*Q47,4)</f>
        <v>0</v>
      </c>
      <c r="T47" s="37">
        <f>ROUND($I47*R47,4)</f>
        <v>0</v>
      </c>
      <c r="U47" s="40"/>
      <c r="V47" s="40"/>
      <c r="W47" s="40"/>
      <c r="X47" s="40"/>
      <c r="Y47" s="41"/>
    </row>
    <row r="48" spans="1:25" ht="38.25" x14ac:dyDescent="0.25">
      <c r="A48" s="55" t="s">
        <v>85</v>
      </c>
      <c r="B48" s="11">
        <v>7</v>
      </c>
      <c r="C48" s="32" t="s">
        <v>376</v>
      </c>
      <c r="D48" s="32" t="s">
        <v>369</v>
      </c>
      <c r="E48" s="32" t="s">
        <v>356</v>
      </c>
      <c r="F48" s="32" t="s">
        <v>354</v>
      </c>
      <c r="G48" s="32" t="s">
        <v>85</v>
      </c>
      <c r="H48" s="33" t="s">
        <v>371</v>
      </c>
      <c r="I48" s="34">
        <v>100</v>
      </c>
      <c r="J48" s="59"/>
      <c r="K48" s="11">
        <v>1</v>
      </c>
      <c r="L48" s="35"/>
      <c r="M48" s="36"/>
      <c r="N48" s="37">
        <f>IF(M48&gt;0,ROUND(L48/M48,4),0)</f>
        <v>0</v>
      </c>
      <c r="O48" s="38"/>
      <c r="P48" s="39"/>
      <c r="Q48" s="37">
        <f>ROUND(ROUND(N48,4)*(1-O48),4)</f>
        <v>0</v>
      </c>
      <c r="R48" s="37">
        <f>ROUND(ROUND(Q48,4)*(1+P48),4)</f>
        <v>0</v>
      </c>
      <c r="S48" s="37">
        <f>ROUND($I48*Q48,4)</f>
        <v>0</v>
      </c>
      <c r="T48" s="37">
        <f>ROUND($I48*R48,4)</f>
        <v>0</v>
      </c>
      <c r="U48" s="40"/>
      <c r="V48" s="40"/>
      <c r="W48" s="40"/>
      <c r="X48" s="40"/>
      <c r="Y48" s="41"/>
    </row>
    <row r="49" spans="1:25" ht="39" thickBot="1" x14ac:dyDescent="0.3">
      <c r="A49" s="56" t="s">
        <v>85</v>
      </c>
      <c r="B49" s="13">
        <v>8</v>
      </c>
      <c r="C49" s="42" t="s">
        <v>377</v>
      </c>
      <c r="D49" s="42" t="s">
        <v>369</v>
      </c>
      <c r="E49" s="42" t="s">
        <v>356</v>
      </c>
      <c r="F49" s="42" t="s">
        <v>354</v>
      </c>
      <c r="G49" s="42" t="s">
        <v>85</v>
      </c>
      <c r="H49" s="43" t="s">
        <v>371</v>
      </c>
      <c r="I49" s="44">
        <v>100</v>
      </c>
      <c r="J49" s="60"/>
      <c r="K49" s="13">
        <v>1</v>
      </c>
      <c r="L49" s="45"/>
      <c r="M49" s="46"/>
      <c r="N49" s="47">
        <f>IF(M49&gt;0,ROUND(L49/M49,4),0)</f>
        <v>0</v>
      </c>
      <c r="O49" s="48"/>
      <c r="P49" s="49"/>
      <c r="Q49" s="47">
        <f>ROUND(ROUND(N49,4)*(1-O49),4)</f>
        <v>0</v>
      </c>
      <c r="R49" s="47">
        <f>ROUND(ROUND(Q49,4)*(1+P49),4)</f>
        <v>0</v>
      </c>
      <c r="S49" s="47">
        <f>ROUND($I49*Q49,4)</f>
        <v>0</v>
      </c>
      <c r="T49" s="47">
        <f>ROUND($I49*R49,4)</f>
        <v>0</v>
      </c>
      <c r="U49" s="50"/>
      <c r="V49" s="50"/>
      <c r="W49" s="50"/>
      <c r="X49" s="50"/>
      <c r="Y49" s="51"/>
    </row>
    <row r="50" spans="1:25" ht="13.5" thickBot="1" x14ac:dyDescent="0.3">
      <c r="R50" s="61" t="s">
        <v>93</v>
      </c>
      <c r="S50" s="62">
        <f>SUM(S42:S49)</f>
        <v>0</v>
      </c>
      <c r="T50" s="63">
        <f>SUM(T42:T49)</f>
        <v>0</v>
      </c>
    </row>
    <row r="52" spans="1:25" ht="13.5" thickBot="1" x14ac:dyDescent="0.3"/>
    <row r="53" spans="1:25" ht="13.5" thickBot="1" x14ac:dyDescent="0.3">
      <c r="A53" s="52" t="s">
        <v>55</v>
      </c>
      <c r="B53" s="57" t="s">
        <v>121</v>
      </c>
      <c r="C53" s="18" t="s">
        <v>378</v>
      </c>
      <c r="D53" s="18"/>
      <c r="E53" s="18"/>
      <c r="F53" s="18"/>
      <c r="G53" s="18"/>
      <c r="H53" s="18" t="s">
        <v>96</v>
      </c>
      <c r="I53" s="18"/>
      <c r="J53" s="8"/>
      <c r="K53" s="7"/>
      <c r="L53" s="18" t="s">
        <v>379</v>
      </c>
      <c r="M53" s="18"/>
      <c r="N53" s="18"/>
      <c r="O53" s="18"/>
      <c r="P53" s="18"/>
      <c r="Q53" s="18"/>
      <c r="R53" s="18"/>
      <c r="S53" s="18"/>
      <c r="T53" s="18"/>
      <c r="U53" s="18"/>
      <c r="V53" s="18"/>
      <c r="W53" s="18"/>
      <c r="X53" s="18"/>
      <c r="Y53" s="8"/>
    </row>
    <row r="54" spans="1:25" ht="51.75" thickBot="1" x14ac:dyDescent="0.3">
      <c r="A54" s="53" t="s">
        <v>60</v>
      </c>
      <c r="B54" s="19" t="s">
        <v>61</v>
      </c>
      <c r="C54" s="20" t="s">
        <v>62</v>
      </c>
      <c r="D54" s="20" t="s">
        <v>63</v>
      </c>
      <c r="E54" s="20" t="s">
        <v>64</v>
      </c>
      <c r="F54" s="20" t="s">
        <v>65</v>
      </c>
      <c r="G54" s="20" t="s">
        <v>66</v>
      </c>
      <c r="H54" s="20" t="s">
        <v>67</v>
      </c>
      <c r="I54" s="20" t="s">
        <v>68</v>
      </c>
      <c r="J54" s="21" t="s">
        <v>69</v>
      </c>
      <c r="K54" s="19" t="s">
        <v>70</v>
      </c>
      <c r="L54" s="20" t="s">
        <v>71</v>
      </c>
      <c r="M54" s="20" t="s">
        <v>72</v>
      </c>
      <c r="N54" s="20" t="s">
        <v>73</v>
      </c>
      <c r="O54" s="20" t="s">
        <v>74</v>
      </c>
      <c r="P54" s="20" t="s">
        <v>75</v>
      </c>
      <c r="Q54" s="20" t="s">
        <v>76</v>
      </c>
      <c r="R54" s="20" t="s">
        <v>77</v>
      </c>
      <c r="S54" s="20" t="s">
        <v>78</v>
      </c>
      <c r="T54" s="20" t="s">
        <v>79</v>
      </c>
      <c r="U54" s="20" t="s">
        <v>80</v>
      </c>
      <c r="V54" s="20" t="s">
        <v>81</v>
      </c>
      <c r="W54" s="20" t="s">
        <v>82</v>
      </c>
      <c r="X54" s="20" t="s">
        <v>83</v>
      </c>
      <c r="Y54" s="21" t="s">
        <v>84</v>
      </c>
    </row>
    <row r="55" spans="1:25" ht="63.75" x14ac:dyDescent="0.25">
      <c r="A55" s="54" t="s">
        <v>85</v>
      </c>
      <c r="B55" s="9">
        <v>1</v>
      </c>
      <c r="C55" s="22" t="s">
        <v>380</v>
      </c>
      <c r="D55" s="22" t="s">
        <v>355</v>
      </c>
      <c r="E55" s="22" t="s">
        <v>381</v>
      </c>
      <c r="F55" s="22" t="s">
        <v>356</v>
      </c>
      <c r="G55" s="22" t="s">
        <v>382</v>
      </c>
      <c r="H55" s="23" t="s">
        <v>371</v>
      </c>
      <c r="I55" s="24">
        <v>1890</v>
      </c>
      <c r="J55" s="58"/>
      <c r="K55" s="9">
        <v>1</v>
      </c>
      <c r="L55" s="25"/>
      <c r="M55" s="26"/>
      <c r="N55" s="27">
        <f>IF(M55&gt;0,ROUND(L55/M55,4),0)</f>
        <v>0</v>
      </c>
      <c r="O55" s="28"/>
      <c r="P55" s="29"/>
      <c r="Q55" s="27">
        <f>ROUND(ROUND(N55,4)*(1-O55),4)</f>
        <v>0</v>
      </c>
      <c r="R55" s="27">
        <f>ROUND(ROUND(Q55,4)*(1+P55),4)</f>
        <v>0</v>
      </c>
      <c r="S55" s="27">
        <f>ROUND($I55*Q55,4)</f>
        <v>0</v>
      </c>
      <c r="T55" s="27">
        <f>ROUND($I55*R55,4)</f>
        <v>0</v>
      </c>
      <c r="U55" s="30"/>
      <c r="V55" s="30"/>
      <c r="W55" s="30"/>
      <c r="X55" s="30"/>
      <c r="Y55" s="31"/>
    </row>
    <row r="56" spans="1:25" ht="63.75" x14ac:dyDescent="0.25">
      <c r="A56" s="55" t="s">
        <v>85</v>
      </c>
      <c r="B56" s="11">
        <v>2</v>
      </c>
      <c r="C56" s="32" t="s">
        <v>383</v>
      </c>
      <c r="D56" s="32" t="s">
        <v>355</v>
      </c>
      <c r="E56" s="32" t="s">
        <v>381</v>
      </c>
      <c r="F56" s="32" t="s">
        <v>356</v>
      </c>
      <c r="G56" s="32" t="s">
        <v>382</v>
      </c>
      <c r="H56" s="33" t="s">
        <v>371</v>
      </c>
      <c r="I56" s="34">
        <v>700</v>
      </c>
      <c r="J56" s="59"/>
      <c r="K56" s="11">
        <v>1</v>
      </c>
      <c r="L56" s="35"/>
      <c r="M56" s="36"/>
      <c r="N56" s="37">
        <f>IF(M56&gt;0,ROUND(L56/M56,4),0)</f>
        <v>0</v>
      </c>
      <c r="O56" s="38"/>
      <c r="P56" s="39"/>
      <c r="Q56" s="37">
        <f>ROUND(ROUND(N56,4)*(1-O56),4)</f>
        <v>0</v>
      </c>
      <c r="R56" s="37">
        <f>ROUND(ROUND(Q56,4)*(1+P56),4)</f>
        <v>0</v>
      </c>
      <c r="S56" s="37">
        <f>ROUND($I56*Q56,4)</f>
        <v>0</v>
      </c>
      <c r="T56" s="37">
        <f>ROUND($I56*R56,4)</f>
        <v>0</v>
      </c>
      <c r="U56" s="40"/>
      <c r="V56" s="40"/>
      <c r="W56" s="40"/>
      <c r="X56" s="40"/>
      <c r="Y56" s="41"/>
    </row>
    <row r="57" spans="1:25" ht="63.75" x14ac:dyDescent="0.25">
      <c r="A57" s="55" t="s">
        <v>85</v>
      </c>
      <c r="B57" s="11">
        <v>3</v>
      </c>
      <c r="C57" s="32" t="s">
        <v>384</v>
      </c>
      <c r="D57" s="32" t="s">
        <v>355</v>
      </c>
      <c r="E57" s="32" t="s">
        <v>381</v>
      </c>
      <c r="F57" s="32" t="s">
        <v>356</v>
      </c>
      <c r="G57" s="32" t="s">
        <v>382</v>
      </c>
      <c r="H57" s="33" t="s">
        <v>371</v>
      </c>
      <c r="I57" s="34">
        <v>1680</v>
      </c>
      <c r="J57" s="59"/>
      <c r="K57" s="11">
        <v>1</v>
      </c>
      <c r="L57" s="35"/>
      <c r="M57" s="36"/>
      <c r="N57" s="37">
        <f>IF(M57&gt;0,ROUND(L57/M57,4),0)</f>
        <v>0</v>
      </c>
      <c r="O57" s="38"/>
      <c r="P57" s="39"/>
      <c r="Q57" s="37">
        <f>ROUND(ROUND(N57,4)*(1-O57),4)</f>
        <v>0</v>
      </c>
      <c r="R57" s="37">
        <f>ROUND(ROUND(Q57,4)*(1+P57),4)</f>
        <v>0</v>
      </c>
      <c r="S57" s="37">
        <f>ROUND($I57*Q57,4)</f>
        <v>0</v>
      </c>
      <c r="T57" s="37">
        <f>ROUND($I57*R57,4)</f>
        <v>0</v>
      </c>
      <c r="U57" s="40"/>
      <c r="V57" s="40"/>
      <c r="W57" s="40"/>
      <c r="X57" s="40"/>
      <c r="Y57" s="41"/>
    </row>
    <row r="58" spans="1:25" ht="63.75" x14ac:dyDescent="0.25">
      <c r="A58" s="55" t="s">
        <v>85</v>
      </c>
      <c r="B58" s="11">
        <v>4</v>
      </c>
      <c r="C58" s="32" t="s">
        <v>385</v>
      </c>
      <c r="D58" s="32" t="s">
        <v>355</v>
      </c>
      <c r="E58" s="32" t="s">
        <v>381</v>
      </c>
      <c r="F58" s="32" t="s">
        <v>356</v>
      </c>
      <c r="G58" s="32" t="s">
        <v>382</v>
      </c>
      <c r="H58" s="33" t="s">
        <v>371</v>
      </c>
      <c r="I58" s="34">
        <v>490</v>
      </c>
      <c r="J58" s="59"/>
      <c r="K58" s="11">
        <v>1</v>
      </c>
      <c r="L58" s="35"/>
      <c r="M58" s="36"/>
      <c r="N58" s="37">
        <f>IF(M58&gt;0,ROUND(L58/M58,4),0)</f>
        <v>0</v>
      </c>
      <c r="O58" s="38"/>
      <c r="P58" s="39"/>
      <c r="Q58" s="37">
        <f>ROUND(ROUND(N58,4)*(1-O58),4)</f>
        <v>0</v>
      </c>
      <c r="R58" s="37">
        <f>ROUND(ROUND(Q58,4)*(1+P58),4)</f>
        <v>0</v>
      </c>
      <c r="S58" s="37">
        <f>ROUND($I58*Q58,4)</f>
        <v>0</v>
      </c>
      <c r="T58" s="37">
        <f>ROUND($I58*R58,4)</f>
        <v>0</v>
      </c>
      <c r="U58" s="40"/>
      <c r="V58" s="40"/>
      <c r="W58" s="40"/>
      <c r="X58" s="40"/>
      <c r="Y58" s="41"/>
    </row>
    <row r="59" spans="1:25" ht="63.75" x14ac:dyDescent="0.25">
      <c r="A59" s="55" t="s">
        <v>85</v>
      </c>
      <c r="B59" s="11">
        <v>5</v>
      </c>
      <c r="C59" s="32" t="s">
        <v>386</v>
      </c>
      <c r="D59" s="32" t="s">
        <v>355</v>
      </c>
      <c r="E59" s="32" t="s">
        <v>381</v>
      </c>
      <c r="F59" s="32" t="s">
        <v>356</v>
      </c>
      <c r="G59" s="32" t="s">
        <v>382</v>
      </c>
      <c r="H59" s="33" t="s">
        <v>371</v>
      </c>
      <c r="I59" s="34">
        <v>980</v>
      </c>
      <c r="J59" s="59"/>
      <c r="K59" s="11">
        <v>1</v>
      </c>
      <c r="L59" s="35"/>
      <c r="M59" s="36"/>
      <c r="N59" s="37">
        <f>IF(M59&gt;0,ROUND(L59/M59,4),0)</f>
        <v>0</v>
      </c>
      <c r="O59" s="38"/>
      <c r="P59" s="39"/>
      <c r="Q59" s="37">
        <f>ROUND(ROUND(N59,4)*(1-O59),4)</f>
        <v>0</v>
      </c>
      <c r="R59" s="37">
        <f>ROUND(ROUND(Q59,4)*(1+P59),4)</f>
        <v>0</v>
      </c>
      <c r="S59" s="37">
        <f>ROUND($I59*Q59,4)</f>
        <v>0</v>
      </c>
      <c r="T59" s="37">
        <f>ROUND($I59*R59,4)</f>
        <v>0</v>
      </c>
      <c r="U59" s="40"/>
      <c r="V59" s="40"/>
      <c r="W59" s="40"/>
      <c r="X59" s="40"/>
      <c r="Y59" s="41"/>
    </row>
    <row r="60" spans="1:25" ht="64.5" thickBot="1" x14ac:dyDescent="0.3">
      <c r="A60" s="56" t="s">
        <v>85</v>
      </c>
      <c r="B60" s="13">
        <v>6</v>
      </c>
      <c r="C60" s="42" t="s">
        <v>387</v>
      </c>
      <c r="D60" s="42" t="s">
        <v>355</v>
      </c>
      <c r="E60" s="42" t="s">
        <v>381</v>
      </c>
      <c r="F60" s="42" t="s">
        <v>356</v>
      </c>
      <c r="G60" s="42" t="s">
        <v>382</v>
      </c>
      <c r="H60" s="43" t="s">
        <v>371</v>
      </c>
      <c r="I60" s="44">
        <v>840</v>
      </c>
      <c r="J60" s="60"/>
      <c r="K60" s="13">
        <v>1</v>
      </c>
      <c r="L60" s="45"/>
      <c r="M60" s="46"/>
      <c r="N60" s="47">
        <f>IF(M60&gt;0,ROUND(L60/M60,4),0)</f>
        <v>0</v>
      </c>
      <c r="O60" s="48"/>
      <c r="P60" s="49"/>
      <c r="Q60" s="47">
        <f>ROUND(ROUND(N60,4)*(1-O60),4)</f>
        <v>0</v>
      </c>
      <c r="R60" s="47">
        <f>ROUND(ROUND(Q60,4)*(1+P60),4)</f>
        <v>0</v>
      </c>
      <c r="S60" s="47">
        <f>ROUND($I60*Q60,4)</f>
        <v>0</v>
      </c>
      <c r="T60" s="47">
        <f>ROUND($I60*R60,4)</f>
        <v>0</v>
      </c>
      <c r="U60" s="50"/>
      <c r="V60" s="50"/>
      <c r="W60" s="50"/>
      <c r="X60" s="50"/>
      <c r="Y60" s="51"/>
    </row>
    <row r="61" spans="1:25" ht="13.5" thickBot="1" x14ac:dyDescent="0.3">
      <c r="R61" s="61" t="s">
        <v>93</v>
      </c>
      <c r="S61" s="62">
        <f>SUM(S55:S60)</f>
        <v>0</v>
      </c>
      <c r="T61" s="63">
        <f>SUM(T55:T60)</f>
        <v>0</v>
      </c>
    </row>
    <row r="63" spans="1:25" ht="13.5" thickBot="1" x14ac:dyDescent="0.3"/>
    <row r="64" spans="1:25" ht="13.5" thickBot="1" x14ac:dyDescent="0.3">
      <c r="A64" s="52" t="s">
        <v>55</v>
      </c>
      <c r="B64" s="57" t="s">
        <v>128</v>
      </c>
      <c r="C64" s="18" t="s">
        <v>388</v>
      </c>
      <c r="D64" s="18"/>
      <c r="E64" s="18"/>
      <c r="F64" s="18"/>
      <c r="G64" s="18"/>
      <c r="H64" s="18" t="s">
        <v>58</v>
      </c>
      <c r="I64" s="18"/>
      <c r="J64" s="8"/>
      <c r="K64" s="7"/>
      <c r="L64" s="18" t="s">
        <v>389</v>
      </c>
      <c r="M64" s="18"/>
      <c r="N64" s="18"/>
      <c r="O64" s="18"/>
      <c r="P64" s="18"/>
      <c r="Q64" s="18"/>
      <c r="R64" s="18"/>
      <c r="S64" s="18"/>
      <c r="T64" s="18"/>
      <c r="U64" s="18"/>
      <c r="V64" s="18"/>
      <c r="W64" s="18"/>
      <c r="X64" s="18"/>
      <c r="Y64" s="8"/>
    </row>
    <row r="65" spans="1:25" ht="51.75" thickBot="1" x14ac:dyDescent="0.3">
      <c r="A65" s="53" t="s">
        <v>60</v>
      </c>
      <c r="B65" s="19" t="s">
        <v>61</v>
      </c>
      <c r="C65" s="20" t="s">
        <v>62</v>
      </c>
      <c r="D65" s="20" t="s">
        <v>63</v>
      </c>
      <c r="E65" s="20" t="s">
        <v>64</v>
      </c>
      <c r="F65" s="20" t="s">
        <v>65</v>
      </c>
      <c r="G65" s="20" t="s">
        <v>66</v>
      </c>
      <c r="H65" s="20" t="s">
        <v>67</v>
      </c>
      <c r="I65" s="20" t="s">
        <v>68</v>
      </c>
      <c r="J65" s="21" t="s">
        <v>69</v>
      </c>
      <c r="K65" s="19" t="s">
        <v>70</v>
      </c>
      <c r="L65" s="20" t="s">
        <v>71</v>
      </c>
      <c r="M65" s="20" t="s">
        <v>72</v>
      </c>
      <c r="N65" s="20" t="s">
        <v>73</v>
      </c>
      <c r="O65" s="20" t="s">
        <v>74</v>
      </c>
      <c r="P65" s="20" t="s">
        <v>75</v>
      </c>
      <c r="Q65" s="20" t="s">
        <v>76</v>
      </c>
      <c r="R65" s="20" t="s">
        <v>77</v>
      </c>
      <c r="S65" s="20" t="s">
        <v>78</v>
      </c>
      <c r="T65" s="20" t="s">
        <v>79</v>
      </c>
      <c r="U65" s="20" t="s">
        <v>80</v>
      </c>
      <c r="V65" s="20" t="s">
        <v>81</v>
      </c>
      <c r="W65" s="20" t="s">
        <v>82</v>
      </c>
      <c r="X65" s="20" t="s">
        <v>83</v>
      </c>
      <c r="Y65" s="21" t="s">
        <v>84</v>
      </c>
    </row>
    <row r="66" spans="1:25" ht="178.5" x14ac:dyDescent="0.25">
      <c r="A66" s="54" t="s">
        <v>85</v>
      </c>
      <c r="B66" s="9">
        <v>1</v>
      </c>
      <c r="C66" s="22" t="s">
        <v>390</v>
      </c>
      <c r="D66" s="22" t="s">
        <v>391</v>
      </c>
      <c r="E66" s="22" t="s">
        <v>392</v>
      </c>
      <c r="F66" s="22" t="s">
        <v>393</v>
      </c>
      <c r="G66" s="22" t="s">
        <v>394</v>
      </c>
      <c r="H66" s="23" t="s">
        <v>89</v>
      </c>
      <c r="I66" s="24">
        <v>420</v>
      </c>
      <c r="J66" s="58"/>
      <c r="K66" s="9">
        <v>1</v>
      </c>
      <c r="L66" s="25"/>
      <c r="M66" s="26"/>
      <c r="N66" s="27">
        <f>IF(M66&gt;0,ROUND(L66/M66,4),0)</f>
        <v>0</v>
      </c>
      <c r="O66" s="28"/>
      <c r="P66" s="29"/>
      <c r="Q66" s="27">
        <f>ROUND(ROUND(N66,4)*(1-O66),4)</f>
        <v>0</v>
      </c>
      <c r="R66" s="27">
        <f>ROUND(ROUND(Q66,4)*(1+P66),4)</f>
        <v>0</v>
      </c>
      <c r="S66" s="27">
        <f>ROUND($I66*Q66,4)</f>
        <v>0</v>
      </c>
      <c r="T66" s="27">
        <f>ROUND($I66*R66,4)</f>
        <v>0</v>
      </c>
      <c r="U66" s="30"/>
      <c r="V66" s="30"/>
      <c r="W66" s="30"/>
      <c r="X66" s="30"/>
      <c r="Y66" s="31"/>
    </row>
    <row r="67" spans="1:25" ht="38.25" x14ac:dyDescent="0.25">
      <c r="A67" s="55" t="s">
        <v>85</v>
      </c>
      <c r="B67" s="11">
        <v>2</v>
      </c>
      <c r="C67" s="32" t="s">
        <v>395</v>
      </c>
      <c r="D67" s="32" t="s">
        <v>396</v>
      </c>
      <c r="E67" s="32" t="s">
        <v>397</v>
      </c>
      <c r="F67" s="32" t="s">
        <v>398</v>
      </c>
      <c r="G67" s="32" t="s">
        <v>399</v>
      </c>
      <c r="H67" s="33" t="s">
        <v>89</v>
      </c>
      <c r="I67" s="34">
        <v>2000</v>
      </c>
      <c r="J67" s="59"/>
      <c r="K67" s="11">
        <v>1</v>
      </c>
      <c r="L67" s="35"/>
      <c r="M67" s="36"/>
      <c r="N67" s="37">
        <f>IF(M67&gt;0,ROUND(L67/M67,4),0)</f>
        <v>0</v>
      </c>
      <c r="O67" s="38"/>
      <c r="P67" s="39"/>
      <c r="Q67" s="37">
        <f>ROUND(ROUND(N67,4)*(1-O67),4)</f>
        <v>0</v>
      </c>
      <c r="R67" s="37">
        <f>ROUND(ROUND(Q67,4)*(1+P67),4)</f>
        <v>0</v>
      </c>
      <c r="S67" s="37">
        <f>ROUND($I67*Q67,4)</f>
        <v>0</v>
      </c>
      <c r="T67" s="37">
        <f>ROUND($I67*R67,4)</f>
        <v>0</v>
      </c>
      <c r="U67" s="40"/>
      <c r="V67" s="40"/>
      <c r="W67" s="40"/>
      <c r="X67" s="40"/>
      <c r="Y67" s="41"/>
    </row>
    <row r="68" spans="1:25" ht="63.75" x14ac:dyDescent="0.25">
      <c r="A68" s="55" t="s">
        <v>85</v>
      </c>
      <c r="B68" s="11">
        <v>3</v>
      </c>
      <c r="C68" s="32" t="s">
        <v>400</v>
      </c>
      <c r="D68" s="32" t="s">
        <v>401</v>
      </c>
      <c r="E68" s="32" t="s">
        <v>381</v>
      </c>
      <c r="F68" s="32" t="s">
        <v>85</v>
      </c>
      <c r="G68" s="32" t="s">
        <v>85</v>
      </c>
      <c r="H68" s="33" t="s">
        <v>89</v>
      </c>
      <c r="I68" s="34">
        <v>700</v>
      </c>
      <c r="J68" s="59"/>
      <c r="K68" s="11">
        <v>1</v>
      </c>
      <c r="L68" s="35"/>
      <c r="M68" s="36"/>
      <c r="N68" s="37">
        <f>IF(M68&gt;0,ROUND(L68/M68,4),0)</f>
        <v>0</v>
      </c>
      <c r="O68" s="38"/>
      <c r="P68" s="39"/>
      <c r="Q68" s="37">
        <f>ROUND(ROUND(N68,4)*(1-O68),4)</f>
        <v>0</v>
      </c>
      <c r="R68" s="37">
        <f>ROUND(ROUND(Q68,4)*(1+P68),4)</f>
        <v>0</v>
      </c>
      <c r="S68" s="37">
        <f>ROUND($I68*Q68,4)</f>
        <v>0</v>
      </c>
      <c r="T68" s="37">
        <f>ROUND($I68*R68,4)</f>
        <v>0</v>
      </c>
      <c r="U68" s="40"/>
      <c r="V68" s="40"/>
      <c r="W68" s="40"/>
      <c r="X68" s="40"/>
      <c r="Y68" s="41"/>
    </row>
    <row r="69" spans="1:25" ht="51" x14ac:dyDescent="0.25">
      <c r="A69" s="55" t="s">
        <v>85</v>
      </c>
      <c r="B69" s="11">
        <v>4</v>
      </c>
      <c r="C69" s="32" t="s">
        <v>402</v>
      </c>
      <c r="D69" s="32" t="s">
        <v>403</v>
      </c>
      <c r="E69" s="32" t="s">
        <v>404</v>
      </c>
      <c r="F69" s="32" t="s">
        <v>405</v>
      </c>
      <c r="G69" s="32" t="s">
        <v>406</v>
      </c>
      <c r="H69" s="33" t="s">
        <v>407</v>
      </c>
      <c r="I69" s="34">
        <v>10</v>
      </c>
      <c r="J69" s="59"/>
      <c r="K69" s="11">
        <v>1</v>
      </c>
      <c r="L69" s="35"/>
      <c r="M69" s="36"/>
      <c r="N69" s="37">
        <f>IF(M69&gt;0,ROUND(L69/M69,4),0)</f>
        <v>0</v>
      </c>
      <c r="O69" s="38"/>
      <c r="P69" s="39"/>
      <c r="Q69" s="37">
        <f>ROUND(ROUND(N69,4)*(1-O69),4)</f>
        <v>0</v>
      </c>
      <c r="R69" s="37">
        <f>ROUND(ROUND(Q69,4)*(1+P69),4)</f>
        <v>0</v>
      </c>
      <c r="S69" s="37">
        <f>ROUND($I69*Q69,4)</f>
        <v>0</v>
      </c>
      <c r="T69" s="37">
        <f>ROUND($I69*R69,4)</f>
        <v>0</v>
      </c>
      <c r="U69" s="40"/>
      <c r="V69" s="40"/>
      <c r="W69" s="40"/>
      <c r="X69" s="40"/>
      <c r="Y69" s="41"/>
    </row>
    <row r="70" spans="1:25" ht="51" x14ac:dyDescent="0.25">
      <c r="A70" s="55" t="s">
        <v>85</v>
      </c>
      <c r="B70" s="11">
        <v>5</v>
      </c>
      <c r="C70" s="32" t="s">
        <v>408</v>
      </c>
      <c r="D70" s="32" t="s">
        <v>409</v>
      </c>
      <c r="E70" s="32" t="s">
        <v>410</v>
      </c>
      <c r="F70" s="32" t="s">
        <v>411</v>
      </c>
      <c r="G70" s="32" t="s">
        <v>412</v>
      </c>
      <c r="H70" s="33" t="s">
        <v>357</v>
      </c>
      <c r="I70" s="34">
        <v>216</v>
      </c>
      <c r="J70" s="59"/>
      <c r="K70" s="11">
        <v>1</v>
      </c>
      <c r="L70" s="35"/>
      <c r="M70" s="36"/>
      <c r="N70" s="37">
        <f>IF(M70&gt;0,ROUND(L70/M70,4),0)</f>
        <v>0</v>
      </c>
      <c r="O70" s="38"/>
      <c r="P70" s="39"/>
      <c r="Q70" s="37">
        <f>ROUND(ROUND(N70,4)*(1-O70),4)</f>
        <v>0</v>
      </c>
      <c r="R70" s="37">
        <f>ROUND(ROUND(Q70,4)*(1+P70),4)</f>
        <v>0</v>
      </c>
      <c r="S70" s="37">
        <f>ROUND($I70*Q70,4)</f>
        <v>0</v>
      </c>
      <c r="T70" s="37">
        <f>ROUND($I70*R70,4)</f>
        <v>0</v>
      </c>
      <c r="U70" s="40"/>
      <c r="V70" s="40"/>
      <c r="W70" s="40"/>
      <c r="X70" s="40"/>
      <c r="Y70" s="41"/>
    </row>
    <row r="71" spans="1:25" ht="51" x14ac:dyDescent="0.25">
      <c r="A71" s="55" t="s">
        <v>85</v>
      </c>
      <c r="B71" s="11">
        <v>6</v>
      </c>
      <c r="C71" s="32" t="s">
        <v>413</v>
      </c>
      <c r="D71" s="32" t="s">
        <v>414</v>
      </c>
      <c r="E71" s="32" t="s">
        <v>415</v>
      </c>
      <c r="F71" s="32" t="s">
        <v>411</v>
      </c>
      <c r="G71" s="32" t="s">
        <v>416</v>
      </c>
      <c r="H71" s="33" t="s">
        <v>357</v>
      </c>
      <c r="I71" s="34">
        <v>100</v>
      </c>
      <c r="J71" s="59"/>
      <c r="K71" s="11">
        <v>1</v>
      </c>
      <c r="L71" s="35"/>
      <c r="M71" s="36"/>
      <c r="N71" s="37">
        <f>IF(M71&gt;0,ROUND(L71/M71,4),0)</f>
        <v>0</v>
      </c>
      <c r="O71" s="38"/>
      <c r="P71" s="39"/>
      <c r="Q71" s="37">
        <f>ROUND(ROUND(N71,4)*(1-O71),4)</f>
        <v>0</v>
      </c>
      <c r="R71" s="37">
        <f>ROUND(ROUND(Q71,4)*(1+P71),4)</f>
        <v>0</v>
      </c>
      <c r="S71" s="37">
        <f>ROUND($I71*Q71,4)</f>
        <v>0</v>
      </c>
      <c r="T71" s="37">
        <f>ROUND($I71*R71,4)</f>
        <v>0</v>
      </c>
      <c r="U71" s="40"/>
      <c r="V71" s="40"/>
      <c r="W71" s="40"/>
      <c r="X71" s="40"/>
      <c r="Y71" s="41"/>
    </row>
    <row r="72" spans="1:25" ht="51" x14ac:dyDescent="0.25">
      <c r="A72" s="55" t="s">
        <v>85</v>
      </c>
      <c r="B72" s="11">
        <v>7</v>
      </c>
      <c r="C72" s="32" t="s">
        <v>417</v>
      </c>
      <c r="D72" s="32" t="s">
        <v>418</v>
      </c>
      <c r="E72" s="32" t="s">
        <v>419</v>
      </c>
      <c r="F72" s="32" t="s">
        <v>420</v>
      </c>
      <c r="G72" s="32" t="s">
        <v>85</v>
      </c>
      <c r="H72" s="33" t="s">
        <v>89</v>
      </c>
      <c r="I72" s="34">
        <v>40000</v>
      </c>
      <c r="J72" s="59"/>
      <c r="K72" s="11">
        <v>1</v>
      </c>
      <c r="L72" s="35"/>
      <c r="M72" s="36"/>
      <c r="N72" s="37">
        <f>IF(M72&gt;0,ROUND(L72/M72,4),0)</f>
        <v>0</v>
      </c>
      <c r="O72" s="38"/>
      <c r="P72" s="39"/>
      <c r="Q72" s="37">
        <f>ROUND(ROUND(N72,4)*(1-O72),4)</f>
        <v>0</v>
      </c>
      <c r="R72" s="37">
        <f>ROUND(ROUND(Q72,4)*(1+P72),4)</f>
        <v>0</v>
      </c>
      <c r="S72" s="37">
        <f>ROUND($I72*Q72,4)</f>
        <v>0</v>
      </c>
      <c r="T72" s="37">
        <f>ROUND($I72*R72,4)</f>
        <v>0</v>
      </c>
      <c r="U72" s="40"/>
      <c r="V72" s="40"/>
      <c r="W72" s="40"/>
      <c r="X72" s="40"/>
      <c r="Y72" s="41"/>
    </row>
    <row r="73" spans="1:25" ht="77.25" thickBot="1" x14ac:dyDescent="0.3">
      <c r="A73" s="56" t="s">
        <v>85</v>
      </c>
      <c r="B73" s="13">
        <v>8</v>
      </c>
      <c r="C73" s="42" t="s">
        <v>421</v>
      </c>
      <c r="D73" s="42" t="s">
        <v>422</v>
      </c>
      <c r="E73" s="42" t="s">
        <v>423</v>
      </c>
      <c r="F73" s="42" t="s">
        <v>424</v>
      </c>
      <c r="G73" s="42" t="s">
        <v>425</v>
      </c>
      <c r="H73" s="43" t="s">
        <v>89</v>
      </c>
      <c r="I73" s="44">
        <v>1000</v>
      </c>
      <c r="J73" s="60"/>
      <c r="K73" s="13">
        <v>1</v>
      </c>
      <c r="L73" s="45"/>
      <c r="M73" s="46"/>
      <c r="N73" s="47">
        <f>IF(M73&gt;0,ROUND(L73/M73,4),0)</f>
        <v>0</v>
      </c>
      <c r="O73" s="48"/>
      <c r="P73" s="49"/>
      <c r="Q73" s="47">
        <f>ROUND(ROUND(N73,4)*(1-O73),4)</f>
        <v>0</v>
      </c>
      <c r="R73" s="47">
        <f>ROUND(ROUND(Q73,4)*(1+P73),4)</f>
        <v>0</v>
      </c>
      <c r="S73" s="47">
        <f>ROUND($I73*Q73,4)</f>
        <v>0</v>
      </c>
      <c r="T73" s="47">
        <f>ROUND($I73*R73,4)</f>
        <v>0</v>
      </c>
      <c r="U73" s="50"/>
      <c r="V73" s="50"/>
      <c r="W73" s="50"/>
      <c r="X73" s="50"/>
      <c r="Y73" s="51"/>
    </row>
    <row r="74" spans="1:25" ht="13.5" thickBot="1" x14ac:dyDescent="0.3">
      <c r="R74" s="61" t="s">
        <v>93</v>
      </c>
      <c r="S74" s="62">
        <f>SUM(S66:S73)</f>
        <v>0</v>
      </c>
      <c r="T74" s="63">
        <f>SUM(T66:T73)</f>
        <v>0</v>
      </c>
    </row>
    <row r="76" spans="1:25" ht="13.5" thickBot="1" x14ac:dyDescent="0.3"/>
    <row r="77" spans="1:25" ht="13.5" thickBot="1" x14ac:dyDescent="0.3">
      <c r="A77" s="52" t="s">
        <v>55</v>
      </c>
      <c r="B77" s="57" t="s">
        <v>135</v>
      </c>
      <c r="C77" s="18" t="s">
        <v>426</v>
      </c>
      <c r="D77" s="18"/>
      <c r="E77" s="18"/>
      <c r="F77" s="18"/>
      <c r="G77" s="18"/>
      <c r="H77" s="18" t="s">
        <v>96</v>
      </c>
      <c r="I77" s="18"/>
      <c r="J77" s="8"/>
      <c r="K77" s="7"/>
      <c r="L77" s="18" t="s">
        <v>427</v>
      </c>
      <c r="M77" s="18"/>
      <c r="N77" s="18"/>
      <c r="O77" s="18"/>
      <c r="P77" s="18"/>
      <c r="Q77" s="18"/>
      <c r="R77" s="18"/>
      <c r="S77" s="18"/>
      <c r="T77" s="18"/>
      <c r="U77" s="18"/>
      <c r="V77" s="18"/>
      <c r="W77" s="18"/>
      <c r="X77" s="18"/>
      <c r="Y77" s="8"/>
    </row>
    <row r="78" spans="1:25" ht="51.75" thickBot="1" x14ac:dyDescent="0.3">
      <c r="A78" s="53" t="s">
        <v>60</v>
      </c>
      <c r="B78" s="19" t="s">
        <v>61</v>
      </c>
      <c r="C78" s="20" t="s">
        <v>62</v>
      </c>
      <c r="D78" s="20" t="s">
        <v>63</v>
      </c>
      <c r="E78" s="20" t="s">
        <v>64</v>
      </c>
      <c r="F78" s="20" t="s">
        <v>65</v>
      </c>
      <c r="G78" s="20" t="s">
        <v>66</v>
      </c>
      <c r="H78" s="20" t="s">
        <v>67</v>
      </c>
      <c r="I78" s="20" t="s">
        <v>68</v>
      </c>
      <c r="J78" s="21" t="s">
        <v>69</v>
      </c>
      <c r="K78" s="19" t="s">
        <v>70</v>
      </c>
      <c r="L78" s="20" t="s">
        <v>71</v>
      </c>
      <c r="M78" s="20" t="s">
        <v>72</v>
      </c>
      <c r="N78" s="20" t="s">
        <v>73</v>
      </c>
      <c r="O78" s="20" t="s">
        <v>74</v>
      </c>
      <c r="P78" s="20" t="s">
        <v>75</v>
      </c>
      <c r="Q78" s="20" t="s">
        <v>76</v>
      </c>
      <c r="R78" s="20" t="s">
        <v>77</v>
      </c>
      <c r="S78" s="20" t="s">
        <v>78</v>
      </c>
      <c r="T78" s="20" t="s">
        <v>79</v>
      </c>
      <c r="U78" s="20" t="s">
        <v>80</v>
      </c>
      <c r="V78" s="20" t="s">
        <v>81</v>
      </c>
      <c r="W78" s="20" t="s">
        <v>82</v>
      </c>
      <c r="X78" s="20" t="s">
        <v>83</v>
      </c>
      <c r="Y78" s="21" t="s">
        <v>84</v>
      </c>
    </row>
    <row r="79" spans="1:25" ht="89.25" x14ac:dyDescent="0.25">
      <c r="A79" s="54" t="s">
        <v>85</v>
      </c>
      <c r="B79" s="9">
        <v>1</v>
      </c>
      <c r="C79" s="22" t="s">
        <v>428</v>
      </c>
      <c r="D79" s="22" t="s">
        <v>429</v>
      </c>
      <c r="E79" s="22" t="s">
        <v>430</v>
      </c>
      <c r="F79" s="22" t="s">
        <v>431</v>
      </c>
      <c r="G79" s="22" t="s">
        <v>85</v>
      </c>
      <c r="H79" s="23" t="s">
        <v>432</v>
      </c>
      <c r="I79" s="24">
        <v>5700</v>
      </c>
      <c r="J79" s="58"/>
      <c r="K79" s="9">
        <v>1</v>
      </c>
      <c r="L79" s="25"/>
      <c r="M79" s="26"/>
      <c r="N79" s="27">
        <f>IF(M79&gt;0,ROUND(L79/M79,4),0)</f>
        <v>0</v>
      </c>
      <c r="O79" s="28"/>
      <c r="P79" s="29"/>
      <c r="Q79" s="27">
        <f>ROUND(ROUND(N79,4)*(1-O79),4)</f>
        <v>0</v>
      </c>
      <c r="R79" s="27">
        <f>ROUND(ROUND(Q79,4)*(1+P79),4)</f>
        <v>0</v>
      </c>
      <c r="S79" s="27">
        <f>ROUND($I79*Q79,4)</f>
        <v>0</v>
      </c>
      <c r="T79" s="27">
        <f>ROUND($I79*R79,4)</f>
        <v>0</v>
      </c>
      <c r="U79" s="30"/>
      <c r="V79" s="30"/>
      <c r="W79" s="30"/>
      <c r="X79" s="30"/>
      <c r="Y79" s="31"/>
    </row>
    <row r="80" spans="1:25" ht="39" thickBot="1" x14ac:dyDescent="0.3">
      <c r="A80" s="56" t="s">
        <v>85</v>
      </c>
      <c r="B80" s="13">
        <v>2</v>
      </c>
      <c r="C80" s="42" t="s">
        <v>433</v>
      </c>
      <c r="D80" s="42" t="s">
        <v>434</v>
      </c>
      <c r="E80" s="42" t="s">
        <v>435</v>
      </c>
      <c r="F80" s="42" t="s">
        <v>85</v>
      </c>
      <c r="G80" s="42" t="s">
        <v>85</v>
      </c>
      <c r="H80" s="43" t="s">
        <v>432</v>
      </c>
      <c r="I80" s="44">
        <v>5</v>
      </c>
      <c r="J80" s="60"/>
      <c r="K80" s="13">
        <v>1</v>
      </c>
      <c r="L80" s="45"/>
      <c r="M80" s="46"/>
      <c r="N80" s="47">
        <f>IF(M80&gt;0,ROUND(L80/M80,4),0)</f>
        <v>0</v>
      </c>
      <c r="O80" s="48"/>
      <c r="P80" s="49"/>
      <c r="Q80" s="47">
        <f>ROUND(ROUND(N80,4)*(1-O80),4)</f>
        <v>0</v>
      </c>
      <c r="R80" s="47">
        <f>ROUND(ROUND(Q80,4)*(1+P80),4)</f>
        <v>0</v>
      </c>
      <c r="S80" s="47">
        <f>ROUND($I80*Q80,4)</f>
        <v>0</v>
      </c>
      <c r="T80" s="47">
        <f>ROUND($I80*R80,4)</f>
        <v>0</v>
      </c>
      <c r="U80" s="50"/>
      <c r="V80" s="50"/>
      <c r="W80" s="50"/>
      <c r="X80" s="50"/>
      <c r="Y80" s="51"/>
    </row>
    <row r="81" spans="1:25" ht="13.5" thickBot="1" x14ac:dyDescent="0.3">
      <c r="R81" s="61" t="s">
        <v>93</v>
      </c>
      <c r="S81" s="62">
        <f>SUM(S79:S80)</f>
        <v>0</v>
      </c>
      <c r="T81" s="63">
        <f>SUM(T79:T80)</f>
        <v>0</v>
      </c>
    </row>
    <row r="83" spans="1:25" ht="13.5" thickBot="1" x14ac:dyDescent="0.3"/>
    <row r="84" spans="1:25" ht="13.5" thickBot="1" x14ac:dyDescent="0.3">
      <c r="A84" s="52" t="s">
        <v>55</v>
      </c>
      <c r="B84" s="57" t="s">
        <v>144</v>
      </c>
      <c r="C84" s="18" t="s">
        <v>436</v>
      </c>
      <c r="D84" s="18"/>
      <c r="E84" s="18"/>
      <c r="F84" s="18"/>
      <c r="G84" s="18"/>
      <c r="H84" s="18" t="s">
        <v>96</v>
      </c>
      <c r="I84" s="18"/>
      <c r="J84" s="8"/>
      <c r="K84" s="7"/>
      <c r="L84" s="18" t="s">
        <v>437</v>
      </c>
      <c r="M84" s="18"/>
      <c r="N84" s="18"/>
      <c r="O84" s="18"/>
      <c r="P84" s="18"/>
      <c r="Q84" s="18"/>
      <c r="R84" s="18"/>
      <c r="S84" s="18"/>
      <c r="T84" s="18"/>
      <c r="U84" s="18"/>
      <c r="V84" s="18"/>
      <c r="W84" s="18"/>
      <c r="X84" s="18"/>
      <c r="Y84" s="8"/>
    </row>
    <row r="85" spans="1:25" ht="51.75" thickBot="1" x14ac:dyDescent="0.3">
      <c r="A85" s="53" t="s">
        <v>60</v>
      </c>
      <c r="B85" s="19" t="s">
        <v>61</v>
      </c>
      <c r="C85" s="20" t="s">
        <v>62</v>
      </c>
      <c r="D85" s="20" t="s">
        <v>63</v>
      </c>
      <c r="E85" s="20" t="s">
        <v>64</v>
      </c>
      <c r="F85" s="20" t="s">
        <v>65</v>
      </c>
      <c r="G85" s="20" t="s">
        <v>66</v>
      </c>
      <c r="H85" s="20" t="s">
        <v>67</v>
      </c>
      <c r="I85" s="20" t="s">
        <v>68</v>
      </c>
      <c r="J85" s="21" t="s">
        <v>69</v>
      </c>
      <c r="K85" s="19" t="s">
        <v>70</v>
      </c>
      <c r="L85" s="20" t="s">
        <v>71</v>
      </c>
      <c r="M85" s="20" t="s">
        <v>72</v>
      </c>
      <c r="N85" s="20" t="s">
        <v>73</v>
      </c>
      <c r="O85" s="20" t="s">
        <v>74</v>
      </c>
      <c r="P85" s="20" t="s">
        <v>75</v>
      </c>
      <c r="Q85" s="20" t="s">
        <v>76</v>
      </c>
      <c r="R85" s="20" t="s">
        <v>77</v>
      </c>
      <c r="S85" s="20" t="s">
        <v>78</v>
      </c>
      <c r="T85" s="20" t="s">
        <v>79</v>
      </c>
      <c r="U85" s="20" t="s">
        <v>80</v>
      </c>
      <c r="V85" s="20" t="s">
        <v>81</v>
      </c>
      <c r="W85" s="20" t="s">
        <v>82</v>
      </c>
      <c r="X85" s="20" t="s">
        <v>83</v>
      </c>
      <c r="Y85" s="21" t="s">
        <v>84</v>
      </c>
    </row>
    <row r="86" spans="1:25" ht="217.5" thickBot="1" x14ac:dyDescent="0.3">
      <c r="A86" s="74" t="s">
        <v>85</v>
      </c>
      <c r="B86" s="75">
        <v>1</v>
      </c>
      <c r="C86" s="64" t="s">
        <v>438</v>
      </c>
      <c r="D86" s="64" t="s">
        <v>439</v>
      </c>
      <c r="E86" s="64" t="s">
        <v>440</v>
      </c>
      <c r="F86" s="64" t="s">
        <v>441</v>
      </c>
      <c r="G86" s="64" t="s">
        <v>442</v>
      </c>
      <c r="H86" s="65" t="s">
        <v>443</v>
      </c>
      <c r="I86" s="66">
        <v>86250</v>
      </c>
      <c r="J86" s="76"/>
      <c r="K86" s="75">
        <v>1</v>
      </c>
      <c r="L86" s="67"/>
      <c r="M86" s="68"/>
      <c r="N86" s="69">
        <f>IF(M86&gt;0,ROUND(L86/M86,4),0)</f>
        <v>0</v>
      </c>
      <c r="O86" s="70"/>
      <c r="P86" s="71"/>
      <c r="Q86" s="69">
        <f>ROUND(ROUND(N86,4)*(1-O86),4)</f>
        <v>0</v>
      </c>
      <c r="R86" s="69">
        <f>ROUND(ROUND(Q86,4)*(1+P86),4)</f>
        <v>0</v>
      </c>
      <c r="S86" s="69">
        <f>ROUND($I86*Q86,4)</f>
        <v>0</v>
      </c>
      <c r="T86" s="69">
        <f>ROUND($I86*R86,4)</f>
        <v>0</v>
      </c>
      <c r="U86" s="72"/>
      <c r="V86" s="72"/>
      <c r="W86" s="72"/>
      <c r="X86" s="72"/>
      <c r="Y86" s="73"/>
    </row>
    <row r="87" spans="1:25" ht="13.5" thickBot="1" x14ac:dyDescent="0.3">
      <c r="R87" s="61" t="s">
        <v>93</v>
      </c>
      <c r="S87" s="62">
        <f>SUM(S86:S86)</f>
        <v>0</v>
      </c>
      <c r="T87" s="63">
        <f>SUM(T86:T86)</f>
        <v>0</v>
      </c>
    </row>
    <row r="89" spans="1:25" ht="13.5" thickBot="1" x14ac:dyDescent="0.3"/>
    <row r="90" spans="1:25" ht="13.5" thickBot="1" x14ac:dyDescent="0.3">
      <c r="A90" s="52" t="s">
        <v>55</v>
      </c>
      <c r="B90" s="57" t="s">
        <v>150</v>
      </c>
      <c r="C90" s="18" t="s">
        <v>444</v>
      </c>
      <c r="D90" s="18"/>
      <c r="E90" s="18"/>
      <c r="F90" s="18"/>
      <c r="G90" s="18"/>
      <c r="H90" s="18" t="s">
        <v>96</v>
      </c>
      <c r="I90" s="18"/>
      <c r="J90" s="8"/>
      <c r="K90" s="7"/>
      <c r="L90" s="18" t="s">
        <v>445</v>
      </c>
      <c r="M90" s="18"/>
      <c r="N90" s="18"/>
      <c r="O90" s="18"/>
      <c r="P90" s="18"/>
      <c r="Q90" s="18"/>
      <c r="R90" s="18"/>
      <c r="S90" s="18"/>
      <c r="T90" s="18"/>
      <c r="U90" s="18"/>
      <c r="V90" s="18"/>
      <c r="W90" s="18"/>
      <c r="X90" s="18"/>
      <c r="Y90" s="8"/>
    </row>
    <row r="91" spans="1:25" ht="51.75" thickBot="1" x14ac:dyDescent="0.3">
      <c r="A91" s="53" t="s">
        <v>60</v>
      </c>
      <c r="B91" s="19" t="s">
        <v>61</v>
      </c>
      <c r="C91" s="20" t="s">
        <v>62</v>
      </c>
      <c r="D91" s="20" t="s">
        <v>63</v>
      </c>
      <c r="E91" s="20" t="s">
        <v>64</v>
      </c>
      <c r="F91" s="20" t="s">
        <v>65</v>
      </c>
      <c r="G91" s="20" t="s">
        <v>66</v>
      </c>
      <c r="H91" s="20" t="s">
        <v>67</v>
      </c>
      <c r="I91" s="20" t="s">
        <v>68</v>
      </c>
      <c r="J91" s="21" t="s">
        <v>69</v>
      </c>
      <c r="K91" s="19" t="s">
        <v>70</v>
      </c>
      <c r="L91" s="20" t="s">
        <v>71</v>
      </c>
      <c r="M91" s="20" t="s">
        <v>72</v>
      </c>
      <c r="N91" s="20" t="s">
        <v>73</v>
      </c>
      <c r="O91" s="20" t="s">
        <v>74</v>
      </c>
      <c r="P91" s="20" t="s">
        <v>75</v>
      </c>
      <c r="Q91" s="20" t="s">
        <v>76</v>
      </c>
      <c r="R91" s="20" t="s">
        <v>77</v>
      </c>
      <c r="S91" s="20" t="s">
        <v>78</v>
      </c>
      <c r="T91" s="20" t="s">
        <v>79</v>
      </c>
      <c r="U91" s="20" t="s">
        <v>80</v>
      </c>
      <c r="V91" s="20" t="s">
        <v>81</v>
      </c>
      <c r="W91" s="20" t="s">
        <v>82</v>
      </c>
      <c r="X91" s="20" t="s">
        <v>83</v>
      </c>
      <c r="Y91" s="21" t="s">
        <v>84</v>
      </c>
    </row>
    <row r="92" spans="1:25" ht="38.25" x14ac:dyDescent="0.25">
      <c r="A92" s="54" t="s">
        <v>85</v>
      </c>
      <c r="B92" s="9">
        <v>1</v>
      </c>
      <c r="C92" s="22" t="s">
        <v>446</v>
      </c>
      <c r="D92" s="22" t="s">
        <v>447</v>
      </c>
      <c r="E92" s="22" t="s">
        <v>448</v>
      </c>
      <c r="F92" s="22" t="s">
        <v>449</v>
      </c>
      <c r="G92" s="22" t="s">
        <v>450</v>
      </c>
      <c r="H92" s="23" t="s">
        <v>89</v>
      </c>
      <c r="I92" s="24">
        <v>4</v>
      </c>
      <c r="J92" s="58"/>
      <c r="K92" s="9">
        <v>1</v>
      </c>
      <c r="L92" s="25"/>
      <c r="M92" s="26"/>
      <c r="N92" s="27">
        <f>IF(M92&gt;0,ROUND(L92/M92,4),0)</f>
        <v>0</v>
      </c>
      <c r="O92" s="28"/>
      <c r="P92" s="29"/>
      <c r="Q92" s="27">
        <f>ROUND(ROUND(N92,4)*(1-O92),4)</f>
        <v>0</v>
      </c>
      <c r="R92" s="27">
        <f>ROUND(ROUND(Q92,4)*(1+P92),4)</f>
        <v>0</v>
      </c>
      <c r="S92" s="27">
        <f>ROUND($I92*Q92,4)</f>
        <v>0</v>
      </c>
      <c r="T92" s="27">
        <f>ROUND($I92*R92,4)</f>
        <v>0</v>
      </c>
      <c r="U92" s="30"/>
      <c r="V92" s="30"/>
      <c r="W92" s="30"/>
      <c r="X92" s="30"/>
      <c r="Y92" s="31"/>
    </row>
    <row r="93" spans="1:25" ht="25.5" x14ac:dyDescent="0.25">
      <c r="A93" s="55" t="s">
        <v>85</v>
      </c>
      <c r="B93" s="11">
        <v>2</v>
      </c>
      <c r="C93" s="32" t="s">
        <v>451</v>
      </c>
      <c r="D93" s="32" t="s">
        <v>452</v>
      </c>
      <c r="E93" s="32" t="s">
        <v>453</v>
      </c>
      <c r="F93" s="32" t="s">
        <v>454</v>
      </c>
      <c r="G93" s="32" t="s">
        <v>85</v>
      </c>
      <c r="H93" s="33" t="s">
        <v>357</v>
      </c>
      <c r="I93" s="34">
        <v>5</v>
      </c>
      <c r="J93" s="59"/>
      <c r="K93" s="11">
        <v>1</v>
      </c>
      <c r="L93" s="35"/>
      <c r="M93" s="36"/>
      <c r="N93" s="37">
        <f>IF(M93&gt;0,ROUND(L93/M93,4),0)</f>
        <v>0</v>
      </c>
      <c r="O93" s="38"/>
      <c r="P93" s="39"/>
      <c r="Q93" s="37">
        <f>ROUND(ROUND(N93,4)*(1-O93),4)</f>
        <v>0</v>
      </c>
      <c r="R93" s="37">
        <f>ROUND(ROUND(Q93,4)*(1+P93),4)</f>
        <v>0</v>
      </c>
      <c r="S93" s="37">
        <f>ROUND($I93*Q93,4)</f>
        <v>0</v>
      </c>
      <c r="T93" s="37">
        <f>ROUND($I93*R93,4)</f>
        <v>0</v>
      </c>
      <c r="U93" s="40"/>
      <c r="V93" s="40"/>
      <c r="W93" s="40"/>
      <c r="X93" s="40"/>
      <c r="Y93" s="41"/>
    </row>
    <row r="94" spans="1:25" ht="25.5" x14ac:dyDescent="0.25">
      <c r="A94" s="55" t="s">
        <v>85</v>
      </c>
      <c r="B94" s="11">
        <v>3</v>
      </c>
      <c r="C94" s="32" t="s">
        <v>455</v>
      </c>
      <c r="D94" s="32" t="s">
        <v>452</v>
      </c>
      <c r="E94" s="32" t="s">
        <v>453</v>
      </c>
      <c r="F94" s="32" t="s">
        <v>454</v>
      </c>
      <c r="G94" s="32" t="s">
        <v>85</v>
      </c>
      <c r="H94" s="33" t="s">
        <v>357</v>
      </c>
      <c r="I94" s="34">
        <v>10</v>
      </c>
      <c r="J94" s="59"/>
      <c r="K94" s="11">
        <v>1</v>
      </c>
      <c r="L94" s="35"/>
      <c r="M94" s="36"/>
      <c r="N94" s="37">
        <f>IF(M94&gt;0,ROUND(L94/M94,4),0)</f>
        <v>0</v>
      </c>
      <c r="O94" s="38"/>
      <c r="P94" s="39"/>
      <c r="Q94" s="37">
        <f>ROUND(ROUND(N94,4)*(1-O94),4)</f>
        <v>0</v>
      </c>
      <c r="R94" s="37">
        <f>ROUND(ROUND(Q94,4)*(1+P94),4)</f>
        <v>0</v>
      </c>
      <c r="S94" s="37">
        <f>ROUND($I94*Q94,4)</f>
        <v>0</v>
      </c>
      <c r="T94" s="37">
        <f>ROUND($I94*R94,4)</f>
        <v>0</v>
      </c>
      <c r="U94" s="40"/>
      <c r="V94" s="40"/>
      <c r="W94" s="40"/>
      <c r="X94" s="40"/>
      <c r="Y94" s="41"/>
    </row>
    <row r="95" spans="1:25" ht="25.5" x14ac:dyDescent="0.25">
      <c r="A95" s="55" t="s">
        <v>85</v>
      </c>
      <c r="B95" s="11">
        <v>4</v>
      </c>
      <c r="C95" s="32" t="s">
        <v>456</v>
      </c>
      <c r="D95" s="32" t="s">
        <v>452</v>
      </c>
      <c r="E95" s="32" t="s">
        <v>453</v>
      </c>
      <c r="F95" s="32" t="s">
        <v>454</v>
      </c>
      <c r="G95" s="32" t="s">
        <v>85</v>
      </c>
      <c r="H95" s="33" t="s">
        <v>357</v>
      </c>
      <c r="I95" s="34">
        <v>10</v>
      </c>
      <c r="J95" s="59"/>
      <c r="K95" s="11">
        <v>1</v>
      </c>
      <c r="L95" s="35"/>
      <c r="M95" s="36"/>
      <c r="N95" s="37">
        <f>IF(M95&gt;0,ROUND(L95/M95,4),0)</f>
        <v>0</v>
      </c>
      <c r="O95" s="38"/>
      <c r="P95" s="39"/>
      <c r="Q95" s="37">
        <f>ROUND(ROUND(N95,4)*(1-O95),4)</f>
        <v>0</v>
      </c>
      <c r="R95" s="37">
        <f>ROUND(ROUND(Q95,4)*(1+P95),4)</f>
        <v>0</v>
      </c>
      <c r="S95" s="37">
        <f>ROUND($I95*Q95,4)</f>
        <v>0</v>
      </c>
      <c r="T95" s="37">
        <f>ROUND($I95*R95,4)</f>
        <v>0</v>
      </c>
      <c r="U95" s="40"/>
      <c r="V95" s="40"/>
      <c r="W95" s="40"/>
      <c r="X95" s="40"/>
      <c r="Y95" s="41"/>
    </row>
    <row r="96" spans="1:25" ht="25.5" x14ac:dyDescent="0.25">
      <c r="A96" s="55" t="s">
        <v>85</v>
      </c>
      <c r="B96" s="11">
        <v>5</v>
      </c>
      <c r="C96" s="32" t="s">
        <v>457</v>
      </c>
      <c r="D96" s="32" t="s">
        <v>452</v>
      </c>
      <c r="E96" s="32" t="s">
        <v>453</v>
      </c>
      <c r="F96" s="32" t="s">
        <v>454</v>
      </c>
      <c r="G96" s="32" t="s">
        <v>85</v>
      </c>
      <c r="H96" s="33" t="s">
        <v>357</v>
      </c>
      <c r="I96" s="34">
        <v>10</v>
      </c>
      <c r="J96" s="59"/>
      <c r="K96" s="11">
        <v>1</v>
      </c>
      <c r="L96" s="35"/>
      <c r="M96" s="36"/>
      <c r="N96" s="37">
        <f>IF(M96&gt;0,ROUND(L96/M96,4),0)</f>
        <v>0</v>
      </c>
      <c r="O96" s="38"/>
      <c r="P96" s="39"/>
      <c r="Q96" s="37">
        <f>ROUND(ROUND(N96,4)*(1-O96),4)</f>
        <v>0</v>
      </c>
      <c r="R96" s="37">
        <f>ROUND(ROUND(Q96,4)*(1+P96),4)</f>
        <v>0</v>
      </c>
      <c r="S96" s="37">
        <f>ROUND($I96*Q96,4)</f>
        <v>0</v>
      </c>
      <c r="T96" s="37">
        <f>ROUND($I96*R96,4)</f>
        <v>0</v>
      </c>
      <c r="U96" s="40"/>
      <c r="V96" s="40"/>
      <c r="W96" s="40"/>
      <c r="X96" s="40"/>
      <c r="Y96" s="41"/>
    </row>
    <row r="97" spans="1:25" ht="26.25" thickBot="1" x14ac:dyDescent="0.3">
      <c r="A97" s="56" t="s">
        <v>85</v>
      </c>
      <c r="B97" s="13">
        <v>6</v>
      </c>
      <c r="C97" s="42" t="s">
        <v>458</v>
      </c>
      <c r="D97" s="42" t="s">
        <v>452</v>
      </c>
      <c r="E97" s="42" t="s">
        <v>453</v>
      </c>
      <c r="F97" s="42" t="s">
        <v>454</v>
      </c>
      <c r="G97" s="42" t="s">
        <v>85</v>
      </c>
      <c r="H97" s="43" t="s">
        <v>357</v>
      </c>
      <c r="I97" s="44">
        <v>10</v>
      </c>
      <c r="J97" s="60"/>
      <c r="K97" s="13">
        <v>1</v>
      </c>
      <c r="L97" s="45"/>
      <c r="M97" s="46"/>
      <c r="N97" s="47">
        <f>IF(M97&gt;0,ROUND(L97/M97,4),0)</f>
        <v>0</v>
      </c>
      <c r="O97" s="48"/>
      <c r="P97" s="49"/>
      <c r="Q97" s="47">
        <f>ROUND(ROUND(N97,4)*(1-O97),4)</f>
        <v>0</v>
      </c>
      <c r="R97" s="47">
        <f>ROUND(ROUND(Q97,4)*(1+P97),4)</f>
        <v>0</v>
      </c>
      <c r="S97" s="47">
        <f>ROUND($I97*Q97,4)</f>
        <v>0</v>
      </c>
      <c r="T97" s="47">
        <f>ROUND($I97*R97,4)</f>
        <v>0</v>
      </c>
      <c r="U97" s="50"/>
      <c r="V97" s="50"/>
      <c r="W97" s="50"/>
      <c r="X97" s="50"/>
      <c r="Y97" s="51"/>
    </row>
    <row r="98" spans="1:25" ht="13.5" thickBot="1" x14ac:dyDescent="0.3">
      <c r="R98" s="61" t="s">
        <v>93</v>
      </c>
      <c r="S98" s="62">
        <f>SUM(S92:S97)</f>
        <v>0</v>
      </c>
      <c r="T98" s="63">
        <f>SUM(T92:T97)</f>
        <v>0</v>
      </c>
    </row>
    <row r="100" spans="1:25" ht="13.5" thickBot="1" x14ac:dyDescent="0.3"/>
    <row r="101" spans="1:25" ht="13.5" thickBot="1" x14ac:dyDescent="0.3">
      <c r="A101" s="52" t="s">
        <v>55</v>
      </c>
      <c r="B101" s="57" t="s">
        <v>155</v>
      </c>
      <c r="C101" s="18" t="s">
        <v>459</v>
      </c>
      <c r="D101" s="18"/>
      <c r="E101" s="18"/>
      <c r="F101" s="18"/>
      <c r="G101" s="18"/>
      <c r="H101" s="18" t="s">
        <v>58</v>
      </c>
      <c r="I101" s="18"/>
      <c r="J101" s="8"/>
      <c r="K101" s="7"/>
      <c r="L101" s="18" t="s">
        <v>460</v>
      </c>
      <c r="M101" s="18"/>
      <c r="N101" s="18"/>
      <c r="O101" s="18"/>
      <c r="P101" s="18"/>
      <c r="Q101" s="18"/>
      <c r="R101" s="18"/>
      <c r="S101" s="18"/>
      <c r="T101" s="18"/>
      <c r="U101" s="18"/>
      <c r="V101" s="18"/>
      <c r="W101" s="18"/>
      <c r="X101" s="18"/>
      <c r="Y101" s="8"/>
    </row>
    <row r="102" spans="1:25" ht="51.75" thickBot="1" x14ac:dyDescent="0.3">
      <c r="A102" s="53" t="s">
        <v>60</v>
      </c>
      <c r="B102" s="19" t="s">
        <v>61</v>
      </c>
      <c r="C102" s="20" t="s">
        <v>62</v>
      </c>
      <c r="D102" s="20" t="s">
        <v>63</v>
      </c>
      <c r="E102" s="20" t="s">
        <v>64</v>
      </c>
      <c r="F102" s="20" t="s">
        <v>65</v>
      </c>
      <c r="G102" s="20" t="s">
        <v>66</v>
      </c>
      <c r="H102" s="20" t="s">
        <v>67</v>
      </c>
      <c r="I102" s="20" t="s">
        <v>68</v>
      </c>
      <c r="J102" s="21" t="s">
        <v>69</v>
      </c>
      <c r="K102" s="19" t="s">
        <v>70</v>
      </c>
      <c r="L102" s="20" t="s">
        <v>71</v>
      </c>
      <c r="M102" s="20" t="s">
        <v>72</v>
      </c>
      <c r="N102" s="20" t="s">
        <v>73</v>
      </c>
      <c r="O102" s="20" t="s">
        <v>74</v>
      </c>
      <c r="P102" s="20" t="s">
        <v>75</v>
      </c>
      <c r="Q102" s="20" t="s">
        <v>76</v>
      </c>
      <c r="R102" s="20" t="s">
        <v>77</v>
      </c>
      <c r="S102" s="20" t="s">
        <v>78</v>
      </c>
      <c r="T102" s="20" t="s">
        <v>79</v>
      </c>
      <c r="U102" s="20" t="s">
        <v>80</v>
      </c>
      <c r="V102" s="20" t="s">
        <v>81</v>
      </c>
      <c r="W102" s="20" t="s">
        <v>82</v>
      </c>
      <c r="X102" s="20" t="s">
        <v>83</v>
      </c>
      <c r="Y102" s="21" t="s">
        <v>84</v>
      </c>
    </row>
    <row r="103" spans="1:25" ht="38.25" x14ac:dyDescent="0.25">
      <c r="A103" s="54" t="s">
        <v>85</v>
      </c>
      <c r="B103" s="9">
        <v>1</v>
      </c>
      <c r="C103" s="22" t="s">
        <v>461</v>
      </c>
      <c r="D103" s="22" t="s">
        <v>462</v>
      </c>
      <c r="E103" s="22" t="s">
        <v>463</v>
      </c>
      <c r="F103" s="22" t="s">
        <v>464</v>
      </c>
      <c r="G103" s="22" t="s">
        <v>85</v>
      </c>
      <c r="H103" s="23" t="s">
        <v>465</v>
      </c>
      <c r="I103" s="24">
        <v>2000</v>
      </c>
      <c r="J103" s="58"/>
      <c r="K103" s="9">
        <v>1</v>
      </c>
      <c r="L103" s="25"/>
      <c r="M103" s="26"/>
      <c r="N103" s="27">
        <f>IF(M103&gt;0,ROUND(L103/M103,4),0)</f>
        <v>0</v>
      </c>
      <c r="O103" s="28"/>
      <c r="P103" s="29"/>
      <c r="Q103" s="27">
        <f>ROUND(ROUND(N103,4)*(1-O103),4)</f>
        <v>0</v>
      </c>
      <c r="R103" s="27">
        <f>ROUND(ROUND(Q103,4)*(1+P103),4)</f>
        <v>0</v>
      </c>
      <c r="S103" s="27">
        <f>ROUND($I103*Q103,4)</f>
        <v>0</v>
      </c>
      <c r="T103" s="27">
        <f>ROUND($I103*R103,4)</f>
        <v>0</v>
      </c>
      <c r="U103" s="30"/>
      <c r="V103" s="30"/>
      <c r="W103" s="30"/>
      <c r="X103" s="30"/>
      <c r="Y103" s="31"/>
    </row>
    <row r="104" spans="1:25" ht="38.25" x14ac:dyDescent="0.25">
      <c r="A104" s="55" t="s">
        <v>85</v>
      </c>
      <c r="B104" s="11">
        <v>2</v>
      </c>
      <c r="C104" s="32" t="s">
        <v>466</v>
      </c>
      <c r="D104" s="32" t="s">
        <v>462</v>
      </c>
      <c r="E104" s="32" t="s">
        <v>463</v>
      </c>
      <c r="F104" s="32" t="s">
        <v>464</v>
      </c>
      <c r="G104" s="32" t="s">
        <v>85</v>
      </c>
      <c r="H104" s="33" t="s">
        <v>467</v>
      </c>
      <c r="I104" s="34">
        <v>540</v>
      </c>
      <c r="J104" s="59"/>
      <c r="K104" s="11">
        <v>1</v>
      </c>
      <c r="L104" s="35"/>
      <c r="M104" s="36"/>
      <c r="N104" s="37">
        <f>IF(M104&gt;0,ROUND(L104/M104,4),0)</f>
        <v>0</v>
      </c>
      <c r="O104" s="38"/>
      <c r="P104" s="39"/>
      <c r="Q104" s="37">
        <f>ROUND(ROUND(N104,4)*(1-O104),4)</f>
        <v>0</v>
      </c>
      <c r="R104" s="37">
        <f>ROUND(ROUND(Q104,4)*(1+P104),4)</f>
        <v>0</v>
      </c>
      <c r="S104" s="37">
        <f>ROUND($I104*Q104,4)</f>
        <v>0</v>
      </c>
      <c r="T104" s="37">
        <f>ROUND($I104*R104,4)</f>
        <v>0</v>
      </c>
      <c r="U104" s="40"/>
      <c r="V104" s="40"/>
      <c r="W104" s="40"/>
      <c r="X104" s="40"/>
      <c r="Y104" s="41"/>
    </row>
    <row r="105" spans="1:25" ht="51" x14ac:dyDescent="0.25">
      <c r="A105" s="55" t="s">
        <v>85</v>
      </c>
      <c r="B105" s="11">
        <v>3</v>
      </c>
      <c r="C105" s="32" t="s">
        <v>468</v>
      </c>
      <c r="D105" s="32" t="s">
        <v>469</v>
      </c>
      <c r="E105" s="32" t="s">
        <v>470</v>
      </c>
      <c r="F105" s="32" t="s">
        <v>464</v>
      </c>
      <c r="G105" s="32" t="s">
        <v>85</v>
      </c>
      <c r="H105" s="33" t="s">
        <v>467</v>
      </c>
      <c r="I105" s="34">
        <v>7500</v>
      </c>
      <c r="J105" s="59"/>
      <c r="K105" s="11">
        <v>1</v>
      </c>
      <c r="L105" s="35"/>
      <c r="M105" s="36"/>
      <c r="N105" s="37">
        <f>IF(M105&gt;0,ROUND(L105/M105,4),0)</f>
        <v>0</v>
      </c>
      <c r="O105" s="38"/>
      <c r="P105" s="39"/>
      <c r="Q105" s="37">
        <f>ROUND(ROUND(N105,4)*(1-O105),4)</f>
        <v>0</v>
      </c>
      <c r="R105" s="37">
        <f>ROUND(ROUND(Q105,4)*(1+P105),4)</f>
        <v>0</v>
      </c>
      <c r="S105" s="37">
        <f>ROUND($I105*Q105,4)</f>
        <v>0</v>
      </c>
      <c r="T105" s="37">
        <f>ROUND($I105*R105,4)</f>
        <v>0</v>
      </c>
      <c r="U105" s="40"/>
      <c r="V105" s="40"/>
      <c r="W105" s="40"/>
      <c r="X105" s="40"/>
      <c r="Y105" s="41"/>
    </row>
    <row r="106" spans="1:25" ht="13.5" thickBot="1" x14ac:dyDescent="0.3">
      <c r="A106" s="56" t="s">
        <v>85</v>
      </c>
      <c r="B106" s="13">
        <v>4</v>
      </c>
      <c r="C106" s="42" t="s">
        <v>471</v>
      </c>
      <c r="D106" s="42" t="s">
        <v>472</v>
      </c>
      <c r="E106" s="42" t="s">
        <v>473</v>
      </c>
      <c r="F106" s="42" t="s">
        <v>85</v>
      </c>
      <c r="G106" s="42" t="s">
        <v>85</v>
      </c>
      <c r="H106" s="43" t="s">
        <v>467</v>
      </c>
      <c r="I106" s="44">
        <v>2000</v>
      </c>
      <c r="J106" s="60"/>
      <c r="K106" s="13">
        <v>1</v>
      </c>
      <c r="L106" s="45"/>
      <c r="M106" s="46"/>
      <c r="N106" s="47">
        <f>IF(M106&gt;0,ROUND(L106/M106,4),0)</f>
        <v>0</v>
      </c>
      <c r="O106" s="48"/>
      <c r="P106" s="49"/>
      <c r="Q106" s="47">
        <f>ROUND(ROUND(N106,4)*(1-O106),4)</f>
        <v>0</v>
      </c>
      <c r="R106" s="47">
        <f>ROUND(ROUND(Q106,4)*(1+P106),4)</f>
        <v>0</v>
      </c>
      <c r="S106" s="47">
        <f>ROUND($I106*Q106,4)</f>
        <v>0</v>
      </c>
      <c r="T106" s="47">
        <f>ROUND($I106*R106,4)</f>
        <v>0</v>
      </c>
      <c r="U106" s="50"/>
      <c r="V106" s="50"/>
      <c r="W106" s="50"/>
      <c r="X106" s="50"/>
      <c r="Y106" s="51"/>
    </row>
    <row r="107" spans="1:25" ht="13.5" thickBot="1" x14ac:dyDescent="0.3">
      <c r="R107" s="61" t="s">
        <v>93</v>
      </c>
      <c r="S107" s="62">
        <f>SUM(S103:S106)</f>
        <v>0</v>
      </c>
      <c r="T107" s="63">
        <f>SUM(T103:T106)</f>
        <v>0</v>
      </c>
    </row>
    <row r="109" spans="1:25" ht="13.5" thickBot="1" x14ac:dyDescent="0.3"/>
    <row r="110" spans="1:25" ht="13.5" thickBot="1" x14ac:dyDescent="0.3">
      <c r="A110" s="52" t="s">
        <v>55</v>
      </c>
      <c r="B110" s="57" t="s">
        <v>160</v>
      </c>
      <c r="C110" s="18" t="s">
        <v>474</v>
      </c>
      <c r="D110" s="18"/>
      <c r="E110" s="18"/>
      <c r="F110" s="18"/>
      <c r="G110" s="18"/>
      <c r="H110" s="18" t="s">
        <v>96</v>
      </c>
      <c r="I110" s="18"/>
      <c r="J110" s="8"/>
      <c r="K110" s="7"/>
      <c r="L110" s="18" t="s">
        <v>475</v>
      </c>
      <c r="M110" s="18"/>
      <c r="N110" s="18"/>
      <c r="O110" s="18"/>
      <c r="P110" s="18"/>
      <c r="Q110" s="18"/>
      <c r="R110" s="18"/>
      <c r="S110" s="18"/>
      <c r="T110" s="18"/>
      <c r="U110" s="18"/>
      <c r="V110" s="18"/>
      <c r="W110" s="18"/>
      <c r="X110" s="18"/>
      <c r="Y110" s="8"/>
    </row>
    <row r="111" spans="1:25" ht="51.75" thickBot="1" x14ac:dyDescent="0.3">
      <c r="A111" s="53" t="s">
        <v>60</v>
      </c>
      <c r="B111" s="19" t="s">
        <v>61</v>
      </c>
      <c r="C111" s="20" t="s">
        <v>62</v>
      </c>
      <c r="D111" s="20" t="s">
        <v>63</v>
      </c>
      <c r="E111" s="20" t="s">
        <v>64</v>
      </c>
      <c r="F111" s="20" t="s">
        <v>65</v>
      </c>
      <c r="G111" s="20" t="s">
        <v>66</v>
      </c>
      <c r="H111" s="20" t="s">
        <v>67</v>
      </c>
      <c r="I111" s="20" t="s">
        <v>68</v>
      </c>
      <c r="J111" s="21" t="s">
        <v>69</v>
      </c>
      <c r="K111" s="19" t="s">
        <v>70</v>
      </c>
      <c r="L111" s="20" t="s">
        <v>71</v>
      </c>
      <c r="M111" s="20" t="s">
        <v>72</v>
      </c>
      <c r="N111" s="20" t="s">
        <v>73</v>
      </c>
      <c r="O111" s="20" t="s">
        <v>74</v>
      </c>
      <c r="P111" s="20" t="s">
        <v>75</v>
      </c>
      <c r="Q111" s="20" t="s">
        <v>76</v>
      </c>
      <c r="R111" s="20" t="s">
        <v>77</v>
      </c>
      <c r="S111" s="20" t="s">
        <v>78</v>
      </c>
      <c r="T111" s="20" t="s">
        <v>79</v>
      </c>
      <c r="U111" s="20" t="s">
        <v>80</v>
      </c>
      <c r="V111" s="20" t="s">
        <v>81</v>
      </c>
      <c r="W111" s="20" t="s">
        <v>82</v>
      </c>
      <c r="X111" s="20" t="s">
        <v>83</v>
      </c>
      <c r="Y111" s="21" t="s">
        <v>84</v>
      </c>
    </row>
    <row r="112" spans="1:25" ht="38.25" x14ac:dyDescent="0.25">
      <c r="A112" s="54" t="s">
        <v>85</v>
      </c>
      <c r="B112" s="9">
        <v>1</v>
      </c>
      <c r="C112" s="22" t="s">
        <v>476</v>
      </c>
      <c r="D112" s="22" t="s">
        <v>477</v>
      </c>
      <c r="E112" s="22" t="s">
        <v>478</v>
      </c>
      <c r="F112" s="22" t="s">
        <v>479</v>
      </c>
      <c r="G112" s="22" t="s">
        <v>85</v>
      </c>
      <c r="H112" s="23" t="s">
        <v>89</v>
      </c>
      <c r="I112" s="24">
        <v>20</v>
      </c>
      <c r="J112" s="58"/>
      <c r="K112" s="9">
        <v>1</v>
      </c>
      <c r="L112" s="25"/>
      <c r="M112" s="26"/>
      <c r="N112" s="27">
        <f>IF(M112&gt;0,ROUND(L112/M112,4),0)</f>
        <v>0</v>
      </c>
      <c r="O112" s="28"/>
      <c r="P112" s="29"/>
      <c r="Q112" s="27">
        <f>ROUND(ROUND(N112,4)*(1-O112),4)</f>
        <v>0</v>
      </c>
      <c r="R112" s="27">
        <f>ROUND(ROUND(Q112,4)*(1+P112),4)</f>
        <v>0</v>
      </c>
      <c r="S112" s="27">
        <f>ROUND($I112*Q112,4)</f>
        <v>0</v>
      </c>
      <c r="T112" s="27">
        <f>ROUND($I112*R112,4)</f>
        <v>0</v>
      </c>
      <c r="U112" s="30"/>
      <c r="V112" s="30"/>
      <c r="W112" s="30"/>
      <c r="X112" s="30"/>
      <c r="Y112" s="31"/>
    </row>
    <row r="113" spans="1:25" ht="38.25" x14ac:dyDescent="0.25">
      <c r="A113" s="55" t="s">
        <v>85</v>
      </c>
      <c r="B113" s="11">
        <v>2</v>
      </c>
      <c r="C113" s="32" t="s">
        <v>480</v>
      </c>
      <c r="D113" s="32" t="s">
        <v>477</v>
      </c>
      <c r="E113" s="32" t="s">
        <v>478</v>
      </c>
      <c r="F113" s="32" t="s">
        <v>479</v>
      </c>
      <c r="G113" s="32" t="s">
        <v>85</v>
      </c>
      <c r="H113" s="33" t="s">
        <v>89</v>
      </c>
      <c r="I113" s="34">
        <v>20</v>
      </c>
      <c r="J113" s="59"/>
      <c r="K113" s="11">
        <v>1</v>
      </c>
      <c r="L113" s="35"/>
      <c r="M113" s="36"/>
      <c r="N113" s="37">
        <f>IF(M113&gt;0,ROUND(L113/M113,4),0)</f>
        <v>0</v>
      </c>
      <c r="O113" s="38"/>
      <c r="P113" s="39"/>
      <c r="Q113" s="37">
        <f>ROUND(ROUND(N113,4)*(1-O113),4)</f>
        <v>0</v>
      </c>
      <c r="R113" s="37">
        <f>ROUND(ROUND(Q113,4)*(1+P113),4)</f>
        <v>0</v>
      </c>
      <c r="S113" s="37">
        <f>ROUND($I113*Q113,4)</f>
        <v>0</v>
      </c>
      <c r="T113" s="37">
        <f>ROUND($I113*R113,4)</f>
        <v>0</v>
      </c>
      <c r="U113" s="40"/>
      <c r="V113" s="40"/>
      <c r="W113" s="40"/>
      <c r="X113" s="40"/>
      <c r="Y113" s="41"/>
    </row>
    <row r="114" spans="1:25" ht="51.75" thickBot="1" x14ac:dyDescent="0.3">
      <c r="A114" s="56" t="s">
        <v>85</v>
      </c>
      <c r="B114" s="13">
        <v>3</v>
      </c>
      <c r="C114" s="42" t="s">
        <v>475</v>
      </c>
      <c r="D114" s="42" t="s">
        <v>481</v>
      </c>
      <c r="E114" s="42" t="s">
        <v>478</v>
      </c>
      <c r="F114" s="42" t="s">
        <v>479</v>
      </c>
      <c r="G114" s="42" t="s">
        <v>482</v>
      </c>
      <c r="H114" s="43" t="s">
        <v>89</v>
      </c>
      <c r="I114" s="44">
        <v>20</v>
      </c>
      <c r="J114" s="60"/>
      <c r="K114" s="13">
        <v>1</v>
      </c>
      <c r="L114" s="45"/>
      <c r="M114" s="46"/>
      <c r="N114" s="47">
        <f>IF(M114&gt;0,ROUND(L114/M114,4),0)</f>
        <v>0</v>
      </c>
      <c r="O114" s="48"/>
      <c r="P114" s="49"/>
      <c r="Q114" s="47">
        <f>ROUND(ROUND(N114,4)*(1-O114),4)</f>
        <v>0</v>
      </c>
      <c r="R114" s="47">
        <f>ROUND(ROUND(Q114,4)*(1+P114),4)</f>
        <v>0</v>
      </c>
      <c r="S114" s="47">
        <f>ROUND($I114*Q114,4)</f>
        <v>0</v>
      </c>
      <c r="T114" s="47">
        <f>ROUND($I114*R114,4)</f>
        <v>0</v>
      </c>
      <c r="U114" s="50"/>
      <c r="V114" s="50"/>
      <c r="W114" s="50"/>
      <c r="X114" s="50"/>
      <c r="Y114" s="51"/>
    </row>
    <row r="115" spans="1:25" ht="13.5" thickBot="1" x14ac:dyDescent="0.3">
      <c r="R115" s="61" t="s">
        <v>93</v>
      </c>
      <c r="S115" s="62">
        <f>SUM(S112:S114)</f>
        <v>0</v>
      </c>
      <c r="T115" s="63">
        <f>SUM(T112:T114)</f>
        <v>0</v>
      </c>
    </row>
    <row r="117" spans="1:25" ht="13.5" thickBot="1" x14ac:dyDescent="0.3"/>
    <row r="118" spans="1:25" ht="13.5" thickBot="1" x14ac:dyDescent="0.3">
      <c r="A118" s="52" t="s">
        <v>55</v>
      </c>
      <c r="B118" s="57" t="s">
        <v>164</v>
      </c>
      <c r="C118" s="18" t="s">
        <v>483</v>
      </c>
      <c r="D118" s="18"/>
      <c r="E118" s="18"/>
      <c r="F118" s="18"/>
      <c r="G118" s="18"/>
      <c r="H118" s="18" t="s">
        <v>58</v>
      </c>
      <c r="I118" s="18"/>
      <c r="J118" s="8"/>
      <c r="K118" s="7"/>
      <c r="L118" s="18" t="s">
        <v>484</v>
      </c>
      <c r="M118" s="18"/>
      <c r="N118" s="18"/>
      <c r="O118" s="18"/>
      <c r="P118" s="18"/>
      <c r="Q118" s="18"/>
      <c r="R118" s="18"/>
      <c r="S118" s="18"/>
      <c r="T118" s="18"/>
      <c r="U118" s="18"/>
      <c r="V118" s="18"/>
      <c r="W118" s="18"/>
      <c r="X118" s="18"/>
      <c r="Y118" s="8"/>
    </row>
    <row r="119" spans="1:25" ht="51.75" thickBot="1" x14ac:dyDescent="0.3">
      <c r="A119" s="53" t="s">
        <v>60</v>
      </c>
      <c r="B119" s="19" t="s">
        <v>61</v>
      </c>
      <c r="C119" s="20" t="s">
        <v>62</v>
      </c>
      <c r="D119" s="20" t="s">
        <v>63</v>
      </c>
      <c r="E119" s="20" t="s">
        <v>64</v>
      </c>
      <c r="F119" s="20" t="s">
        <v>65</v>
      </c>
      <c r="G119" s="20" t="s">
        <v>66</v>
      </c>
      <c r="H119" s="20" t="s">
        <v>67</v>
      </c>
      <c r="I119" s="20" t="s">
        <v>68</v>
      </c>
      <c r="J119" s="21" t="s">
        <v>69</v>
      </c>
      <c r="K119" s="19" t="s">
        <v>70</v>
      </c>
      <c r="L119" s="20" t="s">
        <v>71</v>
      </c>
      <c r="M119" s="20" t="s">
        <v>72</v>
      </c>
      <c r="N119" s="20" t="s">
        <v>73</v>
      </c>
      <c r="O119" s="20" t="s">
        <v>74</v>
      </c>
      <c r="P119" s="20" t="s">
        <v>75</v>
      </c>
      <c r="Q119" s="20" t="s">
        <v>76</v>
      </c>
      <c r="R119" s="20" t="s">
        <v>77</v>
      </c>
      <c r="S119" s="20" t="s">
        <v>78</v>
      </c>
      <c r="T119" s="20" t="s">
        <v>79</v>
      </c>
      <c r="U119" s="20" t="s">
        <v>80</v>
      </c>
      <c r="V119" s="20" t="s">
        <v>81</v>
      </c>
      <c r="W119" s="20" t="s">
        <v>82</v>
      </c>
      <c r="X119" s="20" t="s">
        <v>83</v>
      </c>
      <c r="Y119" s="21" t="s">
        <v>84</v>
      </c>
    </row>
    <row r="120" spans="1:25" ht="25.5" x14ac:dyDescent="0.25">
      <c r="A120" s="54" t="s">
        <v>85</v>
      </c>
      <c r="B120" s="9">
        <v>1</v>
      </c>
      <c r="C120" s="22" t="s">
        <v>485</v>
      </c>
      <c r="D120" s="22" t="s">
        <v>486</v>
      </c>
      <c r="E120" s="22" t="s">
        <v>487</v>
      </c>
      <c r="F120" s="22" t="s">
        <v>488</v>
      </c>
      <c r="G120" s="22" t="s">
        <v>85</v>
      </c>
      <c r="H120" s="23" t="s">
        <v>89</v>
      </c>
      <c r="I120" s="24">
        <v>100</v>
      </c>
      <c r="J120" s="58"/>
      <c r="K120" s="9">
        <v>1</v>
      </c>
      <c r="L120" s="25"/>
      <c r="M120" s="26"/>
      <c r="N120" s="27">
        <f>IF(M120&gt;0,ROUND(L120/M120,4),0)</f>
        <v>0</v>
      </c>
      <c r="O120" s="28"/>
      <c r="P120" s="29"/>
      <c r="Q120" s="27">
        <f>ROUND(ROUND(N120,4)*(1-O120),4)</f>
        <v>0</v>
      </c>
      <c r="R120" s="27">
        <f>ROUND(ROUND(Q120,4)*(1+P120),4)</f>
        <v>0</v>
      </c>
      <c r="S120" s="27">
        <f>ROUND($I120*Q120,4)</f>
        <v>0</v>
      </c>
      <c r="T120" s="27">
        <f>ROUND($I120*R120,4)</f>
        <v>0</v>
      </c>
      <c r="U120" s="30"/>
      <c r="V120" s="30"/>
      <c r="W120" s="30"/>
      <c r="X120" s="30"/>
      <c r="Y120" s="31"/>
    </row>
    <row r="121" spans="1:25" ht="25.5" x14ac:dyDescent="0.25">
      <c r="A121" s="55" t="s">
        <v>85</v>
      </c>
      <c r="B121" s="11">
        <v>2</v>
      </c>
      <c r="C121" s="32" t="s">
        <v>489</v>
      </c>
      <c r="D121" s="32" t="s">
        <v>490</v>
      </c>
      <c r="E121" s="32" t="s">
        <v>491</v>
      </c>
      <c r="F121" s="32" t="s">
        <v>488</v>
      </c>
      <c r="G121" s="32" t="s">
        <v>85</v>
      </c>
      <c r="H121" s="33" t="s">
        <v>443</v>
      </c>
      <c r="I121" s="34">
        <v>100</v>
      </c>
      <c r="J121" s="59"/>
      <c r="K121" s="11">
        <v>1</v>
      </c>
      <c r="L121" s="35"/>
      <c r="M121" s="36"/>
      <c r="N121" s="37">
        <f>IF(M121&gt;0,ROUND(L121/M121,4),0)</f>
        <v>0</v>
      </c>
      <c r="O121" s="38"/>
      <c r="P121" s="39"/>
      <c r="Q121" s="37">
        <f>ROUND(ROUND(N121,4)*(1-O121),4)</f>
        <v>0</v>
      </c>
      <c r="R121" s="37">
        <f>ROUND(ROUND(Q121,4)*(1+P121),4)</f>
        <v>0</v>
      </c>
      <c r="S121" s="37">
        <f>ROUND($I121*Q121,4)</f>
        <v>0</v>
      </c>
      <c r="T121" s="37">
        <f>ROUND($I121*R121,4)</f>
        <v>0</v>
      </c>
      <c r="U121" s="40"/>
      <c r="V121" s="40"/>
      <c r="W121" s="40"/>
      <c r="X121" s="40"/>
      <c r="Y121" s="41"/>
    </row>
    <row r="122" spans="1:25" ht="38.25" x14ac:dyDescent="0.25">
      <c r="A122" s="55" t="s">
        <v>85</v>
      </c>
      <c r="B122" s="11">
        <v>3</v>
      </c>
      <c r="C122" s="32" t="s">
        <v>492</v>
      </c>
      <c r="D122" s="32" t="s">
        <v>493</v>
      </c>
      <c r="E122" s="32" t="s">
        <v>494</v>
      </c>
      <c r="F122" s="32" t="s">
        <v>488</v>
      </c>
      <c r="G122" s="32" t="s">
        <v>85</v>
      </c>
      <c r="H122" s="33" t="s">
        <v>89</v>
      </c>
      <c r="I122" s="34">
        <v>20000</v>
      </c>
      <c r="J122" s="59"/>
      <c r="K122" s="11">
        <v>1</v>
      </c>
      <c r="L122" s="35"/>
      <c r="M122" s="36"/>
      <c r="N122" s="37">
        <f>IF(M122&gt;0,ROUND(L122/M122,4),0)</f>
        <v>0</v>
      </c>
      <c r="O122" s="38"/>
      <c r="P122" s="39"/>
      <c r="Q122" s="37">
        <f>ROUND(ROUND(N122,4)*(1-O122),4)</f>
        <v>0</v>
      </c>
      <c r="R122" s="37">
        <f>ROUND(ROUND(Q122,4)*(1+P122),4)</f>
        <v>0</v>
      </c>
      <c r="S122" s="37">
        <f>ROUND($I122*Q122,4)</f>
        <v>0</v>
      </c>
      <c r="T122" s="37">
        <f>ROUND($I122*R122,4)</f>
        <v>0</v>
      </c>
      <c r="U122" s="40"/>
      <c r="V122" s="40"/>
      <c r="W122" s="40"/>
      <c r="X122" s="40"/>
      <c r="Y122" s="41"/>
    </row>
    <row r="123" spans="1:25" ht="26.25" thickBot="1" x14ac:dyDescent="0.3">
      <c r="A123" s="56" t="s">
        <v>85</v>
      </c>
      <c r="B123" s="13">
        <v>4</v>
      </c>
      <c r="C123" s="42" t="s">
        <v>495</v>
      </c>
      <c r="D123" s="42" t="s">
        <v>496</v>
      </c>
      <c r="E123" s="42" t="s">
        <v>85</v>
      </c>
      <c r="F123" s="42" t="s">
        <v>488</v>
      </c>
      <c r="G123" s="42" t="s">
        <v>85</v>
      </c>
      <c r="H123" s="43" t="s">
        <v>89</v>
      </c>
      <c r="I123" s="44">
        <v>40000</v>
      </c>
      <c r="J123" s="60"/>
      <c r="K123" s="13">
        <v>1</v>
      </c>
      <c r="L123" s="45"/>
      <c r="M123" s="46"/>
      <c r="N123" s="47">
        <f>IF(M123&gt;0,ROUND(L123/M123,4),0)</f>
        <v>0</v>
      </c>
      <c r="O123" s="48"/>
      <c r="P123" s="49"/>
      <c r="Q123" s="47">
        <f>ROUND(ROUND(N123,4)*(1-O123),4)</f>
        <v>0</v>
      </c>
      <c r="R123" s="47">
        <f>ROUND(ROUND(Q123,4)*(1+P123),4)</f>
        <v>0</v>
      </c>
      <c r="S123" s="47">
        <f>ROUND($I123*Q123,4)</f>
        <v>0</v>
      </c>
      <c r="T123" s="47">
        <f>ROUND($I123*R123,4)</f>
        <v>0</v>
      </c>
      <c r="U123" s="50"/>
      <c r="V123" s="50"/>
      <c r="W123" s="50"/>
      <c r="X123" s="50"/>
      <c r="Y123" s="51"/>
    </row>
    <row r="124" spans="1:25" ht="13.5" thickBot="1" x14ac:dyDescent="0.3">
      <c r="R124" s="61" t="s">
        <v>93</v>
      </c>
      <c r="S124" s="62">
        <f>SUM(S120:S123)</f>
        <v>0</v>
      </c>
      <c r="T124" s="63">
        <f>SUM(T120:T123)</f>
        <v>0</v>
      </c>
    </row>
    <row r="126" spans="1:25" ht="13.5" thickBot="1" x14ac:dyDescent="0.3"/>
    <row r="127" spans="1:25" ht="13.5" thickBot="1" x14ac:dyDescent="0.3">
      <c r="A127" s="52" t="s">
        <v>55</v>
      </c>
      <c r="B127" s="57" t="s">
        <v>168</v>
      </c>
      <c r="C127" s="18" t="s">
        <v>497</v>
      </c>
      <c r="D127" s="18"/>
      <c r="E127" s="18"/>
      <c r="F127" s="18"/>
      <c r="G127" s="18"/>
      <c r="H127" s="18" t="s">
        <v>96</v>
      </c>
      <c r="I127" s="18"/>
      <c r="J127" s="8"/>
      <c r="K127" s="7"/>
      <c r="L127" s="18" t="s">
        <v>498</v>
      </c>
      <c r="M127" s="18"/>
      <c r="N127" s="18"/>
      <c r="O127" s="18"/>
      <c r="P127" s="18"/>
      <c r="Q127" s="18"/>
      <c r="R127" s="18"/>
      <c r="S127" s="18"/>
      <c r="T127" s="18"/>
      <c r="U127" s="18"/>
      <c r="V127" s="18"/>
      <c r="W127" s="18"/>
      <c r="X127" s="18"/>
      <c r="Y127" s="8"/>
    </row>
    <row r="128" spans="1:25" ht="51.75" thickBot="1" x14ac:dyDescent="0.3">
      <c r="A128" s="53" t="s">
        <v>60</v>
      </c>
      <c r="B128" s="19" t="s">
        <v>61</v>
      </c>
      <c r="C128" s="20" t="s">
        <v>62</v>
      </c>
      <c r="D128" s="20" t="s">
        <v>63</v>
      </c>
      <c r="E128" s="20" t="s">
        <v>64</v>
      </c>
      <c r="F128" s="20" t="s">
        <v>65</v>
      </c>
      <c r="G128" s="20" t="s">
        <v>66</v>
      </c>
      <c r="H128" s="20" t="s">
        <v>67</v>
      </c>
      <c r="I128" s="20" t="s">
        <v>68</v>
      </c>
      <c r="J128" s="21" t="s">
        <v>69</v>
      </c>
      <c r="K128" s="19" t="s">
        <v>70</v>
      </c>
      <c r="L128" s="20" t="s">
        <v>71</v>
      </c>
      <c r="M128" s="20" t="s">
        <v>72</v>
      </c>
      <c r="N128" s="20" t="s">
        <v>73</v>
      </c>
      <c r="O128" s="20" t="s">
        <v>74</v>
      </c>
      <c r="P128" s="20" t="s">
        <v>75</v>
      </c>
      <c r="Q128" s="20" t="s">
        <v>76</v>
      </c>
      <c r="R128" s="20" t="s">
        <v>77</v>
      </c>
      <c r="S128" s="20" t="s">
        <v>78</v>
      </c>
      <c r="T128" s="20" t="s">
        <v>79</v>
      </c>
      <c r="U128" s="20" t="s">
        <v>80</v>
      </c>
      <c r="V128" s="20" t="s">
        <v>81</v>
      </c>
      <c r="W128" s="20" t="s">
        <v>82</v>
      </c>
      <c r="X128" s="20" t="s">
        <v>83</v>
      </c>
      <c r="Y128" s="21" t="s">
        <v>84</v>
      </c>
    </row>
    <row r="129" spans="1:25" ht="25.5" x14ac:dyDescent="0.25">
      <c r="A129" s="54" t="s">
        <v>85</v>
      </c>
      <c r="B129" s="9">
        <v>1</v>
      </c>
      <c r="C129" s="22" t="s">
        <v>499</v>
      </c>
      <c r="D129" s="22" t="s">
        <v>500</v>
      </c>
      <c r="E129" s="22" t="s">
        <v>501</v>
      </c>
      <c r="F129" s="22" t="s">
        <v>502</v>
      </c>
      <c r="G129" s="22" t="s">
        <v>85</v>
      </c>
      <c r="H129" s="23" t="s">
        <v>89</v>
      </c>
      <c r="I129" s="24">
        <v>1000</v>
      </c>
      <c r="J129" s="58"/>
      <c r="K129" s="9">
        <v>1</v>
      </c>
      <c r="L129" s="25"/>
      <c r="M129" s="26"/>
      <c r="N129" s="27">
        <f>IF(M129&gt;0,ROUND(L129/M129,4),0)</f>
        <v>0</v>
      </c>
      <c r="O129" s="28"/>
      <c r="P129" s="29"/>
      <c r="Q129" s="27">
        <f>ROUND(ROUND(N129,4)*(1-O129),4)</f>
        <v>0</v>
      </c>
      <c r="R129" s="27">
        <f>ROUND(ROUND(Q129,4)*(1+P129),4)</f>
        <v>0</v>
      </c>
      <c r="S129" s="27">
        <f>ROUND($I129*Q129,4)</f>
        <v>0</v>
      </c>
      <c r="T129" s="27">
        <f>ROUND($I129*R129,4)</f>
        <v>0</v>
      </c>
      <c r="U129" s="30"/>
      <c r="V129" s="30"/>
      <c r="W129" s="30"/>
      <c r="X129" s="30"/>
      <c r="Y129" s="31"/>
    </row>
    <row r="130" spans="1:25" ht="25.5" x14ac:dyDescent="0.25">
      <c r="A130" s="55" t="s">
        <v>85</v>
      </c>
      <c r="B130" s="11">
        <v>2</v>
      </c>
      <c r="C130" s="32" t="s">
        <v>503</v>
      </c>
      <c r="D130" s="32" t="s">
        <v>504</v>
      </c>
      <c r="E130" s="32" t="s">
        <v>501</v>
      </c>
      <c r="F130" s="32" t="s">
        <v>502</v>
      </c>
      <c r="G130" s="32" t="s">
        <v>85</v>
      </c>
      <c r="H130" s="33" t="s">
        <v>89</v>
      </c>
      <c r="I130" s="34">
        <v>500</v>
      </c>
      <c r="J130" s="59"/>
      <c r="K130" s="11">
        <v>1</v>
      </c>
      <c r="L130" s="35"/>
      <c r="M130" s="36"/>
      <c r="N130" s="37">
        <f>IF(M130&gt;0,ROUND(L130/M130,4),0)</f>
        <v>0</v>
      </c>
      <c r="O130" s="38"/>
      <c r="P130" s="39"/>
      <c r="Q130" s="37">
        <f>ROUND(ROUND(N130,4)*(1-O130),4)</f>
        <v>0</v>
      </c>
      <c r="R130" s="37">
        <f>ROUND(ROUND(Q130,4)*(1+P130),4)</f>
        <v>0</v>
      </c>
      <c r="S130" s="37">
        <f>ROUND($I130*Q130,4)</f>
        <v>0</v>
      </c>
      <c r="T130" s="37">
        <f>ROUND($I130*R130,4)</f>
        <v>0</v>
      </c>
      <c r="U130" s="40"/>
      <c r="V130" s="40"/>
      <c r="W130" s="40"/>
      <c r="X130" s="40"/>
      <c r="Y130" s="41"/>
    </row>
    <row r="131" spans="1:25" ht="26.25" thickBot="1" x14ac:dyDescent="0.3">
      <c r="A131" s="56" t="s">
        <v>85</v>
      </c>
      <c r="B131" s="13">
        <v>3</v>
      </c>
      <c r="C131" s="42" t="s">
        <v>505</v>
      </c>
      <c r="D131" s="42" t="s">
        <v>506</v>
      </c>
      <c r="E131" s="42" t="s">
        <v>501</v>
      </c>
      <c r="F131" s="42" t="s">
        <v>502</v>
      </c>
      <c r="G131" s="42" t="s">
        <v>85</v>
      </c>
      <c r="H131" s="43" t="s">
        <v>89</v>
      </c>
      <c r="I131" s="44">
        <v>100</v>
      </c>
      <c r="J131" s="60"/>
      <c r="K131" s="13">
        <v>1</v>
      </c>
      <c r="L131" s="45"/>
      <c r="M131" s="46"/>
      <c r="N131" s="47">
        <f>IF(M131&gt;0,ROUND(L131/M131,4),0)</f>
        <v>0</v>
      </c>
      <c r="O131" s="48"/>
      <c r="P131" s="49"/>
      <c r="Q131" s="47">
        <f>ROUND(ROUND(N131,4)*(1-O131),4)</f>
        <v>0</v>
      </c>
      <c r="R131" s="47">
        <f>ROUND(ROUND(Q131,4)*(1+P131),4)</f>
        <v>0</v>
      </c>
      <c r="S131" s="47">
        <f>ROUND($I131*Q131,4)</f>
        <v>0</v>
      </c>
      <c r="T131" s="47">
        <f>ROUND($I131*R131,4)</f>
        <v>0</v>
      </c>
      <c r="U131" s="50"/>
      <c r="V131" s="50"/>
      <c r="W131" s="50"/>
      <c r="X131" s="50"/>
      <c r="Y131" s="51"/>
    </row>
    <row r="132" spans="1:25" ht="13.5" thickBot="1" x14ac:dyDescent="0.3">
      <c r="R132" s="61" t="s">
        <v>93</v>
      </c>
      <c r="S132" s="62">
        <f>SUM(S129:S131)</f>
        <v>0</v>
      </c>
      <c r="T132" s="63">
        <f>SUM(T129:T131)</f>
        <v>0</v>
      </c>
    </row>
    <row r="134" spans="1:25" ht="13.5" thickBot="1" x14ac:dyDescent="0.3"/>
    <row r="135" spans="1:25" ht="13.5" thickBot="1" x14ac:dyDescent="0.3">
      <c r="A135" s="52" t="s">
        <v>55</v>
      </c>
      <c r="B135" s="57" t="s">
        <v>507</v>
      </c>
      <c r="C135" s="18" t="s">
        <v>508</v>
      </c>
      <c r="D135" s="18"/>
      <c r="E135" s="18"/>
      <c r="F135" s="18"/>
      <c r="G135" s="18"/>
      <c r="H135" s="18" t="s">
        <v>96</v>
      </c>
      <c r="I135" s="18"/>
      <c r="J135" s="8"/>
      <c r="K135" s="7"/>
      <c r="L135" s="18" t="s">
        <v>509</v>
      </c>
      <c r="M135" s="18"/>
      <c r="N135" s="18"/>
      <c r="O135" s="18"/>
      <c r="P135" s="18"/>
      <c r="Q135" s="18"/>
      <c r="R135" s="18"/>
      <c r="S135" s="18"/>
      <c r="T135" s="18"/>
      <c r="U135" s="18"/>
      <c r="V135" s="18"/>
      <c r="W135" s="18"/>
      <c r="X135" s="18"/>
      <c r="Y135" s="8"/>
    </row>
    <row r="136" spans="1:25" ht="51.75" thickBot="1" x14ac:dyDescent="0.3">
      <c r="A136" s="53" t="s">
        <v>60</v>
      </c>
      <c r="B136" s="19" t="s">
        <v>61</v>
      </c>
      <c r="C136" s="20" t="s">
        <v>62</v>
      </c>
      <c r="D136" s="20" t="s">
        <v>63</v>
      </c>
      <c r="E136" s="20" t="s">
        <v>64</v>
      </c>
      <c r="F136" s="20" t="s">
        <v>65</v>
      </c>
      <c r="G136" s="20" t="s">
        <v>66</v>
      </c>
      <c r="H136" s="20" t="s">
        <v>67</v>
      </c>
      <c r="I136" s="20" t="s">
        <v>68</v>
      </c>
      <c r="J136" s="21" t="s">
        <v>69</v>
      </c>
      <c r="K136" s="19" t="s">
        <v>70</v>
      </c>
      <c r="L136" s="20" t="s">
        <v>71</v>
      </c>
      <c r="M136" s="20" t="s">
        <v>72</v>
      </c>
      <c r="N136" s="20" t="s">
        <v>73</v>
      </c>
      <c r="O136" s="20" t="s">
        <v>74</v>
      </c>
      <c r="P136" s="20" t="s">
        <v>75</v>
      </c>
      <c r="Q136" s="20" t="s">
        <v>76</v>
      </c>
      <c r="R136" s="20" t="s">
        <v>77</v>
      </c>
      <c r="S136" s="20" t="s">
        <v>78</v>
      </c>
      <c r="T136" s="20" t="s">
        <v>79</v>
      </c>
      <c r="U136" s="20" t="s">
        <v>80</v>
      </c>
      <c r="V136" s="20" t="s">
        <v>81</v>
      </c>
      <c r="W136" s="20" t="s">
        <v>82</v>
      </c>
      <c r="X136" s="20" t="s">
        <v>83</v>
      </c>
      <c r="Y136" s="21" t="s">
        <v>84</v>
      </c>
    </row>
    <row r="137" spans="1:25" ht="64.5" thickBot="1" x14ac:dyDescent="0.3">
      <c r="A137" s="74" t="s">
        <v>85</v>
      </c>
      <c r="B137" s="75">
        <v>1</v>
      </c>
      <c r="C137" s="64" t="s">
        <v>510</v>
      </c>
      <c r="D137" s="64" t="s">
        <v>511</v>
      </c>
      <c r="E137" s="64" t="s">
        <v>512</v>
      </c>
      <c r="F137" s="64" t="s">
        <v>85</v>
      </c>
      <c r="G137" s="64" t="s">
        <v>85</v>
      </c>
      <c r="H137" s="65" t="s">
        <v>89</v>
      </c>
      <c r="I137" s="66">
        <v>70</v>
      </c>
      <c r="J137" s="76"/>
      <c r="K137" s="75">
        <v>1</v>
      </c>
      <c r="L137" s="67"/>
      <c r="M137" s="68"/>
      <c r="N137" s="69">
        <f>IF(M137&gt;0,ROUND(L137/M137,4),0)</f>
        <v>0</v>
      </c>
      <c r="O137" s="70"/>
      <c r="P137" s="71"/>
      <c r="Q137" s="69">
        <f>ROUND(ROUND(N137,4)*(1-O137),4)</f>
        <v>0</v>
      </c>
      <c r="R137" s="69">
        <f>ROUND(ROUND(Q137,4)*(1+P137),4)</f>
        <v>0</v>
      </c>
      <c r="S137" s="69">
        <f>ROUND($I137*Q137,4)</f>
        <v>0</v>
      </c>
      <c r="T137" s="69">
        <f>ROUND($I137*R137,4)</f>
        <v>0</v>
      </c>
      <c r="U137" s="72"/>
      <c r="V137" s="72"/>
      <c r="W137" s="72"/>
      <c r="X137" s="72"/>
      <c r="Y137" s="73"/>
    </row>
    <row r="138" spans="1:25" ht="13.5" thickBot="1" x14ac:dyDescent="0.3">
      <c r="R138" s="61" t="s">
        <v>93</v>
      </c>
      <c r="S138" s="62">
        <f>SUM(S137:S137)</f>
        <v>0</v>
      </c>
      <c r="T138" s="63">
        <f>SUM(T137:T137)</f>
        <v>0</v>
      </c>
    </row>
    <row r="140" spans="1:25" ht="13.5" thickBot="1" x14ac:dyDescent="0.3"/>
    <row r="141" spans="1:25" ht="13.5" thickBot="1" x14ac:dyDescent="0.3">
      <c r="A141" s="52" t="s">
        <v>55</v>
      </c>
      <c r="B141" s="57" t="s">
        <v>513</v>
      </c>
      <c r="C141" s="18" t="s">
        <v>514</v>
      </c>
      <c r="D141" s="18"/>
      <c r="E141" s="18"/>
      <c r="F141" s="18"/>
      <c r="G141" s="18"/>
      <c r="H141" s="18" t="s">
        <v>96</v>
      </c>
      <c r="I141" s="18"/>
      <c r="J141" s="8"/>
      <c r="K141" s="7"/>
      <c r="L141" s="18" t="s">
        <v>515</v>
      </c>
      <c r="M141" s="18"/>
      <c r="N141" s="18"/>
      <c r="O141" s="18"/>
      <c r="P141" s="18"/>
      <c r="Q141" s="18"/>
      <c r="R141" s="18"/>
      <c r="S141" s="18"/>
      <c r="T141" s="18"/>
      <c r="U141" s="18"/>
      <c r="V141" s="18"/>
      <c r="W141" s="18"/>
      <c r="X141" s="18"/>
      <c r="Y141" s="8"/>
    </row>
    <row r="142" spans="1:25" ht="51.75" thickBot="1" x14ac:dyDescent="0.3">
      <c r="A142" s="53" t="s">
        <v>60</v>
      </c>
      <c r="B142" s="19" t="s">
        <v>61</v>
      </c>
      <c r="C142" s="20" t="s">
        <v>62</v>
      </c>
      <c r="D142" s="20" t="s">
        <v>63</v>
      </c>
      <c r="E142" s="20" t="s">
        <v>64</v>
      </c>
      <c r="F142" s="20" t="s">
        <v>65</v>
      </c>
      <c r="G142" s="20" t="s">
        <v>66</v>
      </c>
      <c r="H142" s="20" t="s">
        <v>67</v>
      </c>
      <c r="I142" s="20" t="s">
        <v>68</v>
      </c>
      <c r="J142" s="21" t="s">
        <v>69</v>
      </c>
      <c r="K142" s="19" t="s">
        <v>70</v>
      </c>
      <c r="L142" s="20" t="s">
        <v>71</v>
      </c>
      <c r="M142" s="20" t="s">
        <v>72</v>
      </c>
      <c r="N142" s="20" t="s">
        <v>73</v>
      </c>
      <c r="O142" s="20" t="s">
        <v>74</v>
      </c>
      <c r="P142" s="20" t="s">
        <v>75</v>
      </c>
      <c r="Q142" s="20" t="s">
        <v>76</v>
      </c>
      <c r="R142" s="20" t="s">
        <v>77</v>
      </c>
      <c r="S142" s="20" t="s">
        <v>78</v>
      </c>
      <c r="T142" s="20" t="s">
        <v>79</v>
      </c>
      <c r="U142" s="20" t="s">
        <v>80</v>
      </c>
      <c r="V142" s="20" t="s">
        <v>81</v>
      </c>
      <c r="W142" s="20" t="s">
        <v>82</v>
      </c>
      <c r="X142" s="20" t="s">
        <v>83</v>
      </c>
      <c r="Y142" s="21" t="s">
        <v>84</v>
      </c>
    </row>
    <row r="143" spans="1:25" ht="51" x14ac:dyDescent="0.25">
      <c r="A143" s="54" t="s">
        <v>85</v>
      </c>
      <c r="B143" s="9">
        <v>1</v>
      </c>
      <c r="C143" s="22" t="s">
        <v>516</v>
      </c>
      <c r="D143" s="22" t="s">
        <v>517</v>
      </c>
      <c r="E143" s="22" t="s">
        <v>518</v>
      </c>
      <c r="F143" s="22" t="s">
        <v>519</v>
      </c>
      <c r="G143" s="22" t="s">
        <v>85</v>
      </c>
      <c r="H143" s="23" t="s">
        <v>520</v>
      </c>
      <c r="I143" s="24">
        <v>50</v>
      </c>
      <c r="J143" s="58"/>
      <c r="K143" s="9">
        <v>1</v>
      </c>
      <c r="L143" s="25"/>
      <c r="M143" s="26"/>
      <c r="N143" s="27">
        <f>IF(M143&gt;0,ROUND(L143/M143,4),0)</f>
        <v>0</v>
      </c>
      <c r="O143" s="28"/>
      <c r="P143" s="29"/>
      <c r="Q143" s="27">
        <f>ROUND(ROUND(N143,4)*(1-O143),4)</f>
        <v>0</v>
      </c>
      <c r="R143" s="27">
        <f>ROUND(ROUND(Q143,4)*(1+P143),4)</f>
        <v>0</v>
      </c>
      <c r="S143" s="27">
        <f>ROUND($I143*Q143,4)</f>
        <v>0</v>
      </c>
      <c r="T143" s="27">
        <f>ROUND($I143*R143,4)</f>
        <v>0</v>
      </c>
      <c r="U143" s="30"/>
      <c r="V143" s="30"/>
      <c r="W143" s="30"/>
      <c r="X143" s="30"/>
      <c r="Y143" s="31"/>
    </row>
    <row r="144" spans="1:25" ht="51.75" thickBot="1" x14ac:dyDescent="0.3">
      <c r="A144" s="56" t="s">
        <v>85</v>
      </c>
      <c r="B144" s="13">
        <v>2</v>
      </c>
      <c r="C144" s="42" t="s">
        <v>521</v>
      </c>
      <c r="D144" s="42" t="s">
        <v>517</v>
      </c>
      <c r="E144" s="42" t="s">
        <v>518</v>
      </c>
      <c r="F144" s="42" t="s">
        <v>519</v>
      </c>
      <c r="G144" s="42" t="s">
        <v>85</v>
      </c>
      <c r="H144" s="43" t="s">
        <v>520</v>
      </c>
      <c r="I144" s="44">
        <v>1200</v>
      </c>
      <c r="J144" s="60"/>
      <c r="K144" s="13">
        <v>1</v>
      </c>
      <c r="L144" s="45"/>
      <c r="M144" s="46"/>
      <c r="N144" s="47">
        <f>IF(M144&gt;0,ROUND(L144/M144,4),0)</f>
        <v>0</v>
      </c>
      <c r="O144" s="48"/>
      <c r="P144" s="49"/>
      <c r="Q144" s="47">
        <f>ROUND(ROUND(N144,4)*(1-O144),4)</f>
        <v>0</v>
      </c>
      <c r="R144" s="47">
        <f>ROUND(ROUND(Q144,4)*(1+P144),4)</f>
        <v>0</v>
      </c>
      <c r="S144" s="47">
        <f>ROUND($I144*Q144,4)</f>
        <v>0</v>
      </c>
      <c r="T144" s="47">
        <f>ROUND($I144*R144,4)</f>
        <v>0</v>
      </c>
      <c r="U144" s="50"/>
      <c r="V144" s="50"/>
      <c r="W144" s="50"/>
      <c r="X144" s="50"/>
      <c r="Y144" s="51"/>
    </row>
    <row r="145" spans="1:25" ht="13.5" thickBot="1" x14ac:dyDescent="0.3">
      <c r="R145" s="61" t="s">
        <v>93</v>
      </c>
      <c r="S145" s="62">
        <f>SUM(S143:S144)</f>
        <v>0</v>
      </c>
      <c r="T145" s="63">
        <f>SUM(T143:T144)</f>
        <v>0</v>
      </c>
    </row>
    <row r="147" spans="1:25" ht="13.5" thickBot="1" x14ac:dyDescent="0.3"/>
    <row r="148" spans="1:25" ht="13.5" thickBot="1" x14ac:dyDescent="0.3">
      <c r="A148" s="52" t="s">
        <v>55</v>
      </c>
      <c r="B148" s="57" t="s">
        <v>522</v>
      </c>
      <c r="C148" s="18" t="s">
        <v>523</v>
      </c>
      <c r="D148" s="18"/>
      <c r="E148" s="18"/>
      <c r="F148" s="18"/>
      <c r="G148" s="18"/>
      <c r="H148" s="18" t="s">
        <v>96</v>
      </c>
      <c r="I148" s="18"/>
      <c r="J148" s="8"/>
      <c r="K148" s="7"/>
      <c r="L148" s="18" t="s">
        <v>524</v>
      </c>
      <c r="M148" s="18"/>
      <c r="N148" s="18"/>
      <c r="O148" s="18"/>
      <c r="P148" s="18"/>
      <c r="Q148" s="18"/>
      <c r="R148" s="18"/>
      <c r="S148" s="18"/>
      <c r="T148" s="18"/>
      <c r="U148" s="18"/>
      <c r="V148" s="18"/>
      <c r="W148" s="18"/>
      <c r="X148" s="18"/>
      <c r="Y148" s="8"/>
    </row>
    <row r="149" spans="1:25" ht="51.75" thickBot="1" x14ac:dyDescent="0.3">
      <c r="A149" s="53" t="s">
        <v>60</v>
      </c>
      <c r="B149" s="19" t="s">
        <v>61</v>
      </c>
      <c r="C149" s="20" t="s">
        <v>62</v>
      </c>
      <c r="D149" s="20" t="s">
        <v>63</v>
      </c>
      <c r="E149" s="20" t="s">
        <v>64</v>
      </c>
      <c r="F149" s="20" t="s">
        <v>65</v>
      </c>
      <c r="G149" s="20" t="s">
        <v>66</v>
      </c>
      <c r="H149" s="20" t="s">
        <v>67</v>
      </c>
      <c r="I149" s="20" t="s">
        <v>68</v>
      </c>
      <c r="J149" s="21" t="s">
        <v>69</v>
      </c>
      <c r="K149" s="19" t="s">
        <v>70</v>
      </c>
      <c r="L149" s="20" t="s">
        <v>71</v>
      </c>
      <c r="M149" s="20" t="s">
        <v>72</v>
      </c>
      <c r="N149" s="20" t="s">
        <v>73</v>
      </c>
      <c r="O149" s="20" t="s">
        <v>74</v>
      </c>
      <c r="P149" s="20" t="s">
        <v>75</v>
      </c>
      <c r="Q149" s="20" t="s">
        <v>76</v>
      </c>
      <c r="R149" s="20" t="s">
        <v>77</v>
      </c>
      <c r="S149" s="20" t="s">
        <v>78</v>
      </c>
      <c r="T149" s="20" t="s">
        <v>79</v>
      </c>
      <c r="U149" s="20" t="s">
        <v>80</v>
      </c>
      <c r="V149" s="20" t="s">
        <v>81</v>
      </c>
      <c r="W149" s="20" t="s">
        <v>82</v>
      </c>
      <c r="X149" s="20" t="s">
        <v>83</v>
      </c>
      <c r="Y149" s="21" t="s">
        <v>84</v>
      </c>
    </row>
    <row r="150" spans="1:25" x14ac:dyDescent="0.25">
      <c r="A150" s="54" t="s">
        <v>85</v>
      </c>
      <c r="B150" s="9">
        <v>1</v>
      </c>
      <c r="C150" s="22" t="s">
        <v>525</v>
      </c>
      <c r="D150" s="22" t="s">
        <v>526</v>
      </c>
      <c r="E150" s="22" t="s">
        <v>85</v>
      </c>
      <c r="F150" s="22" t="s">
        <v>85</v>
      </c>
      <c r="G150" s="22" t="s">
        <v>85</v>
      </c>
      <c r="H150" s="23" t="s">
        <v>520</v>
      </c>
      <c r="I150" s="24">
        <v>225</v>
      </c>
      <c r="J150" s="58"/>
      <c r="K150" s="9">
        <v>1</v>
      </c>
      <c r="L150" s="25"/>
      <c r="M150" s="26"/>
      <c r="N150" s="27">
        <f>IF(M150&gt;0,ROUND(L150/M150,4),0)</f>
        <v>0</v>
      </c>
      <c r="O150" s="28"/>
      <c r="P150" s="29"/>
      <c r="Q150" s="27">
        <f>ROUND(ROUND(N150,4)*(1-O150),4)</f>
        <v>0</v>
      </c>
      <c r="R150" s="27">
        <f>ROUND(ROUND(Q150,4)*(1+P150),4)</f>
        <v>0</v>
      </c>
      <c r="S150" s="27">
        <f>ROUND($I150*Q150,4)</f>
        <v>0</v>
      </c>
      <c r="T150" s="27">
        <f>ROUND($I150*R150,4)</f>
        <v>0</v>
      </c>
      <c r="U150" s="30"/>
      <c r="V150" s="30"/>
      <c r="W150" s="30"/>
      <c r="X150" s="30"/>
      <c r="Y150" s="31"/>
    </row>
    <row r="151" spans="1:25" x14ac:dyDescent="0.25">
      <c r="A151" s="55" t="s">
        <v>85</v>
      </c>
      <c r="B151" s="11">
        <v>2</v>
      </c>
      <c r="C151" s="32" t="s">
        <v>527</v>
      </c>
      <c r="D151" s="32" t="s">
        <v>526</v>
      </c>
      <c r="E151" s="32" t="s">
        <v>85</v>
      </c>
      <c r="F151" s="32" t="s">
        <v>85</v>
      </c>
      <c r="G151" s="32" t="s">
        <v>85</v>
      </c>
      <c r="H151" s="33" t="s">
        <v>520</v>
      </c>
      <c r="I151" s="34">
        <v>25</v>
      </c>
      <c r="J151" s="59"/>
      <c r="K151" s="11">
        <v>1</v>
      </c>
      <c r="L151" s="35"/>
      <c r="M151" s="36"/>
      <c r="N151" s="37">
        <f>IF(M151&gt;0,ROUND(L151/M151,4),0)</f>
        <v>0</v>
      </c>
      <c r="O151" s="38"/>
      <c r="P151" s="39"/>
      <c r="Q151" s="37">
        <f>ROUND(ROUND(N151,4)*(1-O151),4)</f>
        <v>0</v>
      </c>
      <c r="R151" s="37">
        <f>ROUND(ROUND(Q151,4)*(1+P151),4)</f>
        <v>0</v>
      </c>
      <c r="S151" s="37">
        <f>ROUND($I151*Q151,4)</f>
        <v>0</v>
      </c>
      <c r="T151" s="37">
        <f>ROUND($I151*R151,4)</f>
        <v>0</v>
      </c>
      <c r="U151" s="40"/>
      <c r="V151" s="40"/>
      <c r="W151" s="40"/>
      <c r="X151" s="40"/>
      <c r="Y151" s="41"/>
    </row>
    <row r="152" spans="1:25" x14ac:dyDescent="0.25">
      <c r="A152" s="55" t="s">
        <v>85</v>
      </c>
      <c r="B152" s="11">
        <v>3</v>
      </c>
      <c r="C152" s="32" t="s">
        <v>528</v>
      </c>
      <c r="D152" s="32" t="s">
        <v>526</v>
      </c>
      <c r="E152" s="32" t="s">
        <v>85</v>
      </c>
      <c r="F152" s="32" t="s">
        <v>85</v>
      </c>
      <c r="G152" s="32" t="s">
        <v>85</v>
      </c>
      <c r="H152" s="33" t="s">
        <v>520</v>
      </c>
      <c r="I152" s="34">
        <v>75</v>
      </c>
      <c r="J152" s="59"/>
      <c r="K152" s="11">
        <v>1</v>
      </c>
      <c r="L152" s="35"/>
      <c r="M152" s="36"/>
      <c r="N152" s="37">
        <f>IF(M152&gt;0,ROUND(L152/M152,4),0)</f>
        <v>0</v>
      </c>
      <c r="O152" s="38"/>
      <c r="P152" s="39"/>
      <c r="Q152" s="37">
        <f>ROUND(ROUND(N152,4)*(1-O152),4)</f>
        <v>0</v>
      </c>
      <c r="R152" s="37">
        <f>ROUND(ROUND(Q152,4)*(1+P152),4)</f>
        <v>0</v>
      </c>
      <c r="S152" s="37">
        <f>ROUND($I152*Q152,4)</f>
        <v>0</v>
      </c>
      <c r="T152" s="37">
        <f>ROUND($I152*R152,4)</f>
        <v>0</v>
      </c>
      <c r="U152" s="40"/>
      <c r="V152" s="40"/>
      <c r="W152" s="40"/>
      <c r="X152" s="40"/>
      <c r="Y152" s="41"/>
    </row>
    <row r="153" spans="1:25" x14ac:dyDescent="0.25">
      <c r="A153" s="55" t="s">
        <v>85</v>
      </c>
      <c r="B153" s="11">
        <v>4</v>
      </c>
      <c r="C153" s="32" t="s">
        <v>529</v>
      </c>
      <c r="D153" s="32" t="s">
        <v>526</v>
      </c>
      <c r="E153" s="32" t="s">
        <v>85</v>
      </c>
      <c r="F153" s="32" t="s">
        <v>85</v>
      </c>
      <c r="G153" s="32" t="s">
        <v>85</v>
      </c>
      <c r="H153" s="33" t="s">
        <v>520</v>
      </c>
      <c r="I153" s="34">
        <v>50</v>
      </c>
      <c r="J153" s="59"/>
      <c r="K153" s="11">
        <v>1</v>
      </c>
      <c r="L153" s="35"/>
      <c r="M153" s="36"/>
      <c r="N153" s="37">
        <f>IF(M153&gt;0,ROUND(L153/M153,4),0)</f>
        <v>0</v>
      </c>
      <c r="O153" s="38"/>
      <c r="P153" s="39"/>
      <c r="Q153" s="37">
        <f>ROUND(ROUND(N153,4)*(1-O153),4)</f>
        <v>0</v>
      </c>
      <c r="R153" s="37">
        <f>ROUND(ROUND(Q153,4)*(1+P153),4)</f>
        <v>0</v>
      </c>
      <c r="S153" s="37">
        <f>ROUND($I153*Q153,4)</f>
        <v>0</v>
      </c>
      <c r="T153" s="37">
        <f>ROUND($I153*R153,4)</f>
        <v>0</v>
      </c>
      <c r="U153" s="40"/>
      <c r="V153" s="40"/>
      <c r="W153" s="40"/>
      <c r="X153" s="40"/>
      <c r="Y153" s="41"/>
    </row>
    <row r="154" spans="1:25" x14ac:dyDescent="0.25">
      <c r="A154" s="55" t="s">
        <v>85</v>
      </c>
      <c r="B154" s="11">
        <v>5</v>
      </c>
      <c r="C154" s="32" t="s">
        <v>530</v>
      </c>
      <c r="D154" s="32" t="s">
        <v>526</v>
      </c>
      <c r="E154" s="32" t="s">
        <v>85</v>
      </c>
      <c r="F154" s="32" t="s">
        <v>85</v>
      </c>
      <c r="G154" s="32" t="s">
        <v>85</v>
      </c>
      <c r="H154" s="33" t="s">
        <v>520</v>
      </c>
      <c r="I154" s="34">
        <v>200</v>
      </c>
      <c r="J154" s="59"/>
      <c r="K154" s="11">
        <v>1</v>
      </c>
      <c r="L154" s="35"/>
      <c r="M154" s="36"/>
      <c r="N154" s="37">
        <f>IF(M154&gt;0,ROUND(L154/M154,4),0)</f>
        <v>0</v>
      </c>
      <c r="O154" s="38"/>
      <c r="P154" s="39"/>
      <c r="Q154" s="37">
        <f>ROUND(ROUND(N154,4)*(1-O154),4)</f>
        <v>0</v>
      </c>
      <c r="R154" s="37">
        <f>ROUND(ROUND(Q154,4)*(1+P154),4)</f>
        <v>0</v>
      </c>
      <c r="S154" s="37">
        <f>ROUND($I154*Q154,4)</f>
        <v>0</v>
      </c>
      <c r="T154" s="37">
        <f>ROUND($I154*R154,4)</f>
        <v>0</v>
      </c>
      <c r="U154" s="40"/>
      <c r="V154" s="40"/>
      <c r="W154" s="40"/>
      <c r="X154" s="40"/>
      <c r="Y154" s="41"/>
    </row>
    <row r="155" spans="1:25" ht="13.5" thickBot="1" x14ac:dyDescent="0.3">
      <c r="A155" s="56" t="s">
        <v>85</v>
      </c>
      <c r="B155" s="13">
        <v>6</v>
      </c>
      <c r="C155" s="42" t="s">
        <v>531</v>
      </c>
      <c r="D155" s="42" t="s">
        <v>526</v>
      </c>
      <c r="E155" s="42" t="s">
        <v>85</v>
      </c>
      <c r="F155" s="42" t="s">
        <v>85</v>
      </c>
      <c r="G155" s="42" t="s">
        <v>85</v>
      </c>
      <c r="H155" s="43" t="s">
        <v>520</v>
      </c>
      <c r="I155" s="44">
        <v>25</v>
      </c>
      <c r="J155" s="60"/>
      <c r="K155" s="13">
        <v>1</v>
      </c>
      <c r="L155" s="45"/>
      <c r="M155" s="46"/>
      <c r="N155" s="47">
        <f>IF(M155&gt;0,ROUND(L155/M155,4),0)</f>
        <v>0</v>
      </c>
      <c r="O155" s="48"/>
      <c r="P155" s="49"/>
      <c r="Q155" s="47">
        <f>ROUND(ROUND(N155,4)*(1-O155),4)</f>
        <v>0</v>
      </c>
      <c r="R155" s="47">
        <f>ROUND(ROUND(Q155,4)*(1+P155),4)</f>
        <v>0</v>
      </c>
      <c r="S155" s="47">
        <f>ROUND($I155*Q155,4)</f>
        <v>0</v>
      </c>
      <c r="T155" s="47">
        <f>ROUND($I155*R155,4)</f>
        <v>0</v>
      </c>
      <c r="U155" s="50"/>
      <c r="V155" s="50"/>
      <c r="W155" s="50"/>
      <c r="X155" s="50"/>
      <c r="Y155" s="51"/>
    </row>
    <row r="156" spans="1:25" ht="13.5" thickBot="1" x14ac:dyDescent="0.3">
      <c r="R156" s="61" t="s">
        <v>93</v>
      </c>
      <c r="S156" s="62">
        <f>SUM(S150:S155)</f>
        <v>0</v>
      </c>
      <c r="T156" s="63">
        <f>SUM(T150:T155)</f>
        <v>0</v>
      </c>
    </row>
    <row r="158" spans="1:25" ht="13.5" thickBot="1" x14ac:dyDescent="0.3"/>
    <row r="159" spans="1:25" ht="13.5" thickBot="1" x14ac:dyDescent="0.3">
      <c r="A159" s="52" t="s">
        <v>55</v>
      </c>
      <c r="B159" s="57" t="s">
        <v>532</v>
      </c>
      <c r="C159" s="18" t="s">
        <v>533</v>
      </c>
      <c r="D159" s="18"/>
      <c r="E159" s="18"/>
      <c r="F159" s="18"/>
      <c r="G159" s="18"/>
      <c r="H159" s="18" t="s">
        <v>96</v>
      </c>
      <c r="I159" s="18"/>
      <c r="J159" s="8"/>
      <c r="K159" s="7"/>
      <c r="L159" s="18" t="s">
        <v>534</v>
      </c>
      <c r="M159" s="18"/>
      <c r="N159" s="18"/>
      <c r="O159" s="18"/>
      <c r="P159" s="18"/>
      <c r="Q159" s="18"/>
      <c r="R159" s="18"/>
      <c r="S159" s="18"/>
      <c r="T159" s="18"/>
      <c r="U159" s="18"/>
      <c r="V159" s="18"/>
      <c r="W159" s="18"/>
      <c r="X159" s="18"/>
      <c r="Y159" s="8"/>
    </row>
    <row r="160" spans="1:25" ht="51.75" thickBot="1" x14ac:dyDescent="0.3">
      <c r="A160" s="53" t="s">
        <v>60</v>
      </c>
      <c r="B160" s="19" t="s">
        <v>61</v>
      </c>
      <c r="C160" s="20" t="s">
        <v>62</v>
      </c>
      <c r="D160" s="20" t="s">
        <v>63</v>
      </c>
      <c r="E160" s="20" t="s">
        <v>64</v>
      </c>
      <c r="F160" s="20" t="s">
        <v>65</v>
      </c>
      <c r="G160" s="20" t="s">
        <v>66</v>
      </c>
      <c r="H160" s="20" t="s">
        <v>67</v>
      </c>
      <c r="I160" s="20" t="s">
        <v>68</v>
      </c>
      <c r="J160" s="21" t="s">
        <v>69</v>
      </c>
      <c r="K160" s="19" t="s">
        <v>70</v>
      </c>
      <c r="L160" s="20" t="s">
        <v>71</v>
      </c>
      <c r="M160" s="20" t="s">
        <v>72</v>
      </c>
      <c r="N160" s="20" t="s">
        <v>73</v>
      </c>
      <c r="O160" s="20" t="s">
        <v>74</v>
      </c>
      <c r="P160" s="20" t="s">
        <v>75</v>
      </c>
      <c r="Q160" s="20" t="s">
        <v>76</v>
      </c>
      <c r="R160" s="20" t="s">
        <v>77</v>
      </c>
      <c r="S160" s="20" t="s">
        <v>78</v>
      </c>
      <c r="T160" s="20" t="s">
        <v>79</v>
      </c>
      <c r="U160" s="20" t="s">
        <v>80</v>
      </c>
      <c r="V160" s="20" t="s">
        <v>81</v>
      </c>
      <c r="W160" s="20" t="s">
        <v>82</v>
      </c>
      <c r="X160" s="20" t="s">
        <v>83</v>
      </c>
      <c r="Y160" s="21" t="s">
        <v>84</v>
      </c>
    </row>
    <row r="161" spans="1:25" x14ac:dyDescent="0.25">
      <c r="A161" s="54" t="s">
        <v>85</v>
      </c>
      <c r="B161" s="9">
        <v>1</v>
      </c>
      <c r="C161" s="22" t="s">
        <v>535</v>
      </c>
      <c r="D161" s="22" t="s">
        <v>526</v>
      </c>
      <c r="E161" s="22" t="s">
        <v>85</v>
      </c>
      <c r="F161" s="22" t="s">
        <v>85</v>
      </c>
      <c r="G161" s="22" t="s">
        <v>85</v>
      </c>
      <c r="H161" s="23" t="s">
        <v>520</v>
      </c>
      <c r="I161" s="24">
        <v>100</v>
      </c>
      <c r="J161" s="58"/>
      <c r="K161" s="9">
        <v>1</v>
      </c>
      <c r="L161" s="25"/>
      <c r="M161" s="26"/>
      <c r="N161" s="27">
        <f>IF(M161&gt;0,ROUND(L161/M161,4),0)</f>
        <v>0</v>
      </c>
      <c r="O161" s="28"/>
      <c r="P161" s="29"/>
      <c r="Q161" s="27">
        <f>ROUND(ROUND(N161,4)*(1-O161),4)</f>
        <v>0</v>
      </c>
      <c r="R161" s="27">
        <f>ROUND(ROUND(Q161,4)*(1+P161),4)</f>
        <v>0</v>
      </c>
      <c r="S161" s="27">
        <f>ROUND($I161*Q161,4)</f>
        <v>0</v>
      </c>
      <c r="T161" s="27">
        <f>ROUND($I161*R161,4)</f>
        <v>0</v>
      </c>
      <c r="U161" s="30"/>
      <c r="V161" s="30"/>
      <c r="W161" s="30"/>
      <c r="X161" s="30"/>
      <c r="Y161" s="31"/>
    </row>
    <row r="162" spans="1:25" x14ac:dyDescent="0.25">
      <c r="A162" s="55" t="s">
        <v>85</v>
      </c>
      <c r="B162" s="11">
        <v>2</v>
      </c>
      <c r="C162" s="32" t="s">
        <v>536</v>
      </c>
      <c r="D162" s="32" t="s">
        <v>526</v>
      </c>
      <c r="E162" s="32" t="s">
        <v>85</v>
      </c>
      <c r="F162" s="32" t="s">
        <v>85</v>
      </c>
      <c r="G162" s="32" t="s">
        <v>85</v>
      </c>
      <c r="H162" s="33" t="s">
        <v>520</v>
      </c>
      <c r="I162" s="34">
        <v>100</v>
      </c>
      <c r="J162" s="59"/>
      <c r="K162" s="11">
        <v>1</v>
      </c>
      <c r="L162" s="35"/>
      <c r="M162" s="36"/>
      <c r="N162" s="37">
        <f>IF(M162&gt;0,ROUND(L162/M162,4),0)</f>
        <v>0</v>
      </c>
      <c r="O162" s="38"/>
      <c r="P162" s="39"/>
      <c r="Q162" s="37">
        <f>ROUND(ROUND(N162,4)*(1-O162),4)</f>
        <v>0</v>
      </c>
      <c r="R162" s="37">
        <f>ROUND(ROUND(Q162,4)*(1+P162),4)</f>
        <v>0</v>
      </c>
      <c r="S162" s="37">
        <f>ROUND($I162*Q162,4)</f>
        <v>0</v>
      </c>
      <c r="T162" s="37">
        <f>ROUND($I162*R162,4)</f>
        <v>0</v>
      </c>
      <c r="U162" s="40"/>
      <c r="V162" s="40"/>
      <c r="W162" s="40"/>
      <c r="X162" s="40"/>
      <c r="Y162" s="41"/>
    </row>
    <row r="163" spans="1:25" x14ac:dyDescent="0.25">
      <c r="A163" s="55" t="s">
        <v>85</v>
      </c>
      <c r="B163" s="11">
        <v>3</v>
      </c>
      <c r="C163" s="32" t="s">
        <v>537</v>
      </c>
      <c r="D163" s="32" t="s">
        <v>526</v>
      </c>
      <c r="E163" s="32" t="s">
        <v>85</v>
      </c>
      <c r="F163" s="32" t="s">
        <v>85</v>
      </c>
      <c r="G163" s="32" t="s">
        <v>85</v>
      </c>
      <c r="H163" s="33" t="s">
        <v>520</v>
      </c>
      <c r="I163" s="34">
        <v>100</v>
      </c>
      <c r="J163" s="59"/>
      <c r="K163" s="11">
        <v>1</v>
      </c>
      <c r="L163" s="35"/>
      <c r="M163" s="36"/>
      <c r="N163" s="37">
        <f>IF(M163&gt;0,ROUND(L163/M163,4),0)</f>
        <v>0</v>
      </c>
      <c r="O163" s="38"/>
      <c r="P163" s="39"/>
      <c r="Q163" s="37">
        <f>ROUND(ROUND(N163,4)*(1-O163),4)</f>
        <v>0</v>
      </c>
      <c r="R163" s="37">
        <f>ROUND(ROUND(Q163,4)*(1+P163),4)</f>
        <v>0</v>
      </c>
      <c r="S163" s="37">
        <f>ROUND($I163*Q163,4)</f>
        <v>0</v>
      </c>
      <c r="T163" s="37">
        <f>ROUND($I163*R163,4)</f>
        <v>0</v>
      </c>
      <c r="U163" s="40"/>
      <c r="V163" s="40"/>
      <c r="W163" s="40"/>
      <c r="X163" s="40"/>
      <c r="Y163" s="41"/>
    </row>
    <row r="164" spans="1:25" x14ac:dyDescent="0.25">
      <c r="A164" s="55" t="s">
        <v>85</v>
      </c>
      <c r="B164" s="11">
        <v>4</v>
      </c>
      <c r="C164" s="32" t="s">
        <v>538</v>
      </c>
      <c r="D164" s="32" t="s">
        <v>526</v>
      </c>
      <c r="E164" s="32" t="s">
        <v>85</v>
      </c>
      <c r="F164" s="32" t="s">
        <v>85</v>
      </c>
      <c r="G164" s="32" t="s">
        <v>85</v>
      </c>
      <c r="H164" s="33" t="s">
        <v>520</v>
      </c>
      <c r="I164" s="34">
        <v>100</v>
      </c>
      <c r="J164" s="59"/>
      <c r="K164" s="11">
        <v>1</v>
      </c>
      <c r="L164" s="35"/>
      <c r="M164" s="36"/>
      <c r="N164" s="37">
        <f>IF(M164&gt;0,ROUND(L164/M164,4),0)</f>
        <v>0</v>
      </c>
      <c r="O164" s="38"/>
      <c r="P164" s="39"/>
      <c r="Q164" s="37">
        <f>ROUND(ROUND(N164,4)*(1-O164),4)</f>
        <v>0</v>
      </c>
      <c r="R164" s="37">
        <f>ROUND(ROUND(Q164,4)*(1+P164),4)</f>
        <v>0</v>
      </c>
      <c r="S164" s="37">
        <f>ROUND($I164*Q164,4)</f>
        <v>0</v>
      </c>
      <c r="T164" s="37">
        <f>ROUND($I164*R164,4)</f>
        <v>0</v>
      </c>
      <c r="U164" s="40"/>
      <c r="V164" s="40"/>
      <c r="W164" s="40"/>
      <c r="X164" s="40"/>
      <c r="Y164" s="41"/>
    </row>
    <row r="165" spans="1:25" x14ac:dyDescent="0.25">
      <c r="A165" s="55" t="s">
        <v>85</v>
      </c>
      <c r="B165" s="11">
        <v>5</v>
      </c>
      <c r="C165" s="32" t="s">
        <v>539</v>
      </c>
      <c r="D165" s="32" t="s">
        <v>526</v>
      </c>
      <c r="E165" s="32" t="s">
        <v>85</v>
      </c>
      <c r="F165" s="32" t="s">
        <v>85</v>
      </c>
      <c r="G165" s="32" t="s">
        <v>85</v>
      </c>
      <c r="H165" s="33" t="s">
        <v>520</v>
      </c>
      <c r="I165" s="34">
        <v>100</v>
      </c>
      <c r="J165" s="59"/>
      <c r="K165" s="11">
        <v>1</v>
      </c>
      <c r="L165" s="35"/>
      <c r="M165" s="36"/>
      <c r="N165" s="37">
        <f>IF(M165&gt;0,ROUND(L165/M165,4),0)</f>
        <v>0</v>
      </c>
      <c r="O165" s="38"/>
      <c r="P165" s="39"/>
      <c r="Q165" s="37">
        <f>ROUND(ROUND(N165,4)*(1-O165),4)</f>
        <v>0</v>
      </c>
      <c r="R165" s="37">
        <f>ROUND(ROUND(Q165,4)*(1+P165),4)</f>
        <v>0</v>
      </c>
      <c r="S165" s="37">
        <f>ROUND($I165*Q165,4)</f>
        <v>0</v>
      </c>
      <c r="T165" s="37">
        <f>ROUND($I165*R165,4)</f>
        <v>0</v>
      </c>
      <c r="U165" s="40"/>
      <c r="V165" s="40"/>
      <c r="W165" s="40"/>
      <c r="X165" s="40"/>
      <c r="Y165" s="41"/>
    </row>
    <row r="166" spans="1:25" ht="13.5" thickBot="1" x14ac:dyDescent="0.3">
      <c r="A166" s="56" t="s">
        <v>85</v>
      </c>
      <c r="B166" s="13">
        <v>6</v>
      </c>
      <c r="C166" s="42" t="s">
        <v>540</v>
      </c>
      <c r="D166" s="42" t="s">
        <v>526</v>
      </c>
      <c r="E166" s="42" t="s">
        <v>85</v>
      </c>
      <c r="F166" s="42" t="s">
        <v>85</v>
      </c>
      <c r="G166" s="42" t="s">
        <v>85</v>
      </c>
      <c r="H166" s="43" t="s">
        <v>520</v>
      </c>
      <c r="I166" s="44">
        <v>100</v>
      </c>
      <c r="J166" s="60"/>
      <c r="K166" s="13">
        <v>1</v>
      </c>
      <c r="L166" s="45"/>
      <c r="M166" s="46"/>
      <c r="N166" s="47">
        <f>IF(M166&gt;0,ROUND(L166/M166,4),0)</f>
        <v>0</v>
      </c>
      <c r="O166" s="48"/>
      <c r="P166" s="49"/>
      <c r="Q166" s="47">
        <f>ROUND(ROUND(N166,4)*(1-O166),4)</f>
        <v>0</v>
      </c>
      <c r="R166" s="47">
        <f>ROUND(ROUND(Q166,4)*(1+P166),4)</f>
        <v>0</v>
      </c>
      <c r="S166" s="47">
        <f>ROUND($I166*Q166,4)</f>
        <v>0</v>
      </c>
      <c r="T166" s="47">
        <f>ROUND($I166*R166,4)</f>
        <v>0</v>
      </c>
      <c r="U166" s="50"/>
      <c r="V166" s="50"/>
      <c r="W166" s="50"/>
      <c r="X166" s="50"/>
      <c r="Y166" s="51"/>
    </row>
    <row r="167" spans="1:25" ht="13.5" thickBot="1" x14ac:dyDescent="0.3">
      <c r="R167" s="61" t="s">
        <v>93</v>
      </c>
      <c r="S167" s="62">
        <f>SUM(S161:S166)</f>
        <v>0</v>
      </c>
      <c r="T167" s="63">
        <f>SUM(T161:T166)</f>
        <v>0</v>
      </c>
    </row>
  </sheetData>
  <sheetProtection algorithmName="SHA-512" hashValue="uh/tnTOigg/UeHS4rLR6vNPKuGbT1uaUus75NCIi4kvla+dPd28SohKMQ4GrhaBwNk72we4a1pB+d8jmEEavNw==" saltValue="QghsIY5fwXnd/gE1Vk8j8Q==" spinCount="100000" sheet="1" objects="1" scenarios="1"/>
  <pageMargins left="0.78740157021416557" right="0.78740157021416557" top="0.78740157021416557" bottom="0.78740157021416557" header="0.59055116441514754" footer="0.59055116441514754"/>
  <pageSetup paperSize="9" scale="29" fitToHeight="0" pageOrder="overThenDown" orientation="landscape" r:id="rId1"/>
  <headerFooter>
    <oddHeader>&amp;ROBR-8A</oddHeader>
    <oddFooter>&amp;LJN št. 16-07/23&amp;RStran &amp;P od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85"/>
  <sheetViews>
    <sheetView topLeftCell="B1" workbookViewId="0"/>
  </sheetViews>
  <sheetFormatPr defaultRowHeight="12.75" x14ac:dyDescent="0.25"/>
  <cols>
    <col min="1" max="1" width="15.7109375" style="1" hidden="1" customWidth="1"/>
    <col min="2" max="2" width="7.28515625" style="1" customWidth="1"/>
    <col min="3" max="3" width="32" style="1" customWidth="1"/>
    <col min="4" max="4" width="39.7109375" style="1" customWidth="1"/>
    <col min="5" max="5" width="22" style="1" customWidth="1"/>
    <col min="6" max="6" width="19.28515625" style="1" customWidth="1"/>
    <col min="7" max="7" width="11"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7" t="s">
        <v>52</v>
      </c>
    </row>
    <row r="5" spans="1:25" ht="18" x14ac:dyDescent="0.25">
      <c r="B5" s="78" t="s">
        <v>541</v>
      </c>
      <c r="C5" s="2" t="s">
        <v>542</v>
      </c>
    </row>
    <row r="7" spans="1:25" x14ac:dyDescent="0.25">
      <c r="C7" s="79" t="str">
        <f>IF('2. Podatki o ponudniku'!C5&lt;&gt;"","Naziv ponudnika: " &amp; '2. Podatki o ponudniku'!C5,"")</f>
        <v/>
      </c>
    </row>
    <row r="8" spans="1:25" x14ac:dyDescent="0.25">
      <c r="C8" s="79" t="str">
        <f>IF('2. Podatki o ponudniku'!C7&lt;&gt;"","Identifikacijska številka za DDV: " &amp; '2. Podatki o ponudniku'!C7,"")</f>
        <v/>
      </c>
    </row>
    <row r="10" spans="1:25" ht="13.5" thickBot="1" x14ac:dyDescent="0.3"/>
    <row r="11" spans="1:25" ht="13.5" thickBot="1" x14ac:dyDescent="0.3">
      <c r="A11" s="52" t="s">
        <v>55</v>
      </c>
      <c r="B11" s="57" t="s">
        <v>56</v>
      </c>
      <c r="C11" s="18" t="s">
        <v>543</v>
      </c>
      <c r="D11" s="18"/>
      <c r="E11" s="18"/>
      <c r="F11" s="18"/>
      <c r="G11" s="18"/>
      <c r="H11" s="18" t="s">
        <v>96</v>
      </c>
      <c r="I11" s="18"/>
      <c r="J11" s="8"/>
      <c r="K11" s="7"/>
      <c r="L11" s="18" t="s">
        <v>544</v>
      </c>
      <c r="M11" s="18"/>
      <c r="N11" s="18"/>
      <c r="O11" s="18"/>
      <c r="P11" s="18"/>
      <c r="Q11" s="18"/>
      <c r="R11" s="18"/>
      <c r="S11" s="18"/>
      <c r="T11" s="18"/>
      <c r="U11" s="18"/>
      <c r="V11" s="18"/>
      <c r="W11" s="18"/>
      <c r="X11" s="18"/>
      <c r="Y11" s="8"/>
    </row>
    <row r="12" spans="1:25" ht="51.75" thickBot="1" x14ac:dyDescent="0.3">
      <c r="A12" s="53" t="s">
        <v>60</v>
      </c>
      <c r="B12" s="19" t="s">
        <v>61</v>
      </c>
      <c r="C12" s="20" t="s">
        <v>62</v>
      </c>
      <c r="D12" s="20" t="s">
        <v>63</v>
      </c>
      <c r="E12" s="20" t="s">
        <v>64</v>
      </c>
      <c r="F12" s="20" t="s">
        <v>65</v>
      </c>
      <c r="G12" s="20" t="s">
        <v>66</v>
      </c>
      <c r="H12" s="20" t="s">
        <v>67</v>
      </c>
      <c r="I12" s="20" t="s">
        <v>68</v>
      </c>
      <c r="J12" s="21" t="s">
        <v>69</v>
      </c>
      <c r="K12" s="19" t="s">
        <v>70</v>
      </c>
      <c r="L12" s="20" t="s">
        <v>71</v>
      </c>
      <c r="M12" s="20" t="s">
        <v>72</v>
      </c>
      <c r="N12" s="20" t="s">
        <v>73</v>
      </c>
      <c r="O12" s="20" t="s">
        <v>74</v>
      </c>
      <c r="P12" s="20" t="s">
        <v>75</v>
      </c>
      <c r="Q12" s="20" t="s">
        <v>76</v>
      </c>
      <c r="R12" s="20" t="s">
        <v>77</v>
      </c>
      <c r="S12" s="20" t="s">
        <v>78</v>
      </c>
      <c r="T12" s="20" t="s">
        <v>79</v>
      </c>
      <c r="U12" s="20" t="s">
        <v>80</v>
      </c>
      <c r="V12" s="20" t="s">
        <v>81</v>
      </c>
      <c r="W12" s="20" t="s">
        <v>82</v>
      </c>
      <c r="X12" s="20" t="s">
        <v>83</v>
      </c>
      <c r="Y12" s="21" t="s">
        <v>84</v>
      </c>
    </row>
    <row r="13" spans="1:25" ht="63.75" x14ac:dyDescent="0.25">
      <c r="A13" s="54" t="s">
        <v>85</v>
      </c>
      <c r="B13" s="9">
        <v>1</v>
      </c>
      <c r="C13" s="22" t="s">
        <v>545</v>
      </c>
      <c r="D13" s="22" t="s">
        <v>546</v>
      </c>
      <c r="E13" s="22" t="s">
        <v>547</v>
      </c>
      <c r="F13" s="22" t="s">
        <v>85</v>
      </c>
      <c r="G13" s="22" t="s">
        <v>85</v>
      </c>
      <c r="H13" s="23" t="s">
        <v>89</v>
      </c>
      <c r="I13" s="24">
        <v>3000</v>
      </c>
      <c r="J13" s="58"/>
      <c r="K13" s="9">
        <v>1</v>
      </c>
      <c r="L13" s="25"/>
      <c r="M13" s="26"/>
      <c r="N13" s="27">
        <f>IF(M13&gt;0,ROUND(L13/M13,4),0)</f>
        <v>0</v>
      </c>
      <c r="O13" s="28"/>
      <c r="P13" s="29"/>
      <c r="Q13" s="27">
        <f>ROUND(ROUND(N13,4)*(1-O13),4)</f>
        <v>0</v>
      </c>
      <c r="R13" s="27">
        <f>ROUND(ROUND(Q13,4)*(1+P13),4)</f>
        <v>0</v>
      </c>
      <c r="S13" s="27">
        <f>ROUND($I13*Q13,4)</f>
        <v>0</v>
      </c>
      <c r="T13" s="27">
        <f>ROUND($I13*R13,4)</f>
        <v>0</v>
      </c>
      <c r="U13" s="30"/>
      <c r="V13" s="30"/>
      <c r="W13" s="30"/>
      <c r="X13" s="30"/>
      <c r="Y13" s="31"/>
    </row>
    <row r="14" spans="1:25" ht="63.75" x14ac:dyDescent="0.25">
      <c r="A14" s="55" t="s">
        <v>85</v>
      </c>
      <c r="B14" s="11">
        <v>2</v>
      </c>
      <c r="C14" s="32" t="s">
        <v>548</v>
      </c>
      <c r="D14" s="32" t="s">
        <v>546</v>
      </c>
      <c r="E14" s="32" t="s">
        <v>549</v>
      </c>
      <c r="F14" s="32" t="s">
        <v>85</v>
      </c>
      <c r="G14" s="32" t="s">
        <v>85</v>
      </c>
      <c r="H14" s="33" t="s">
        <v>89</v>
      </c>
      <c r="I14" s="34">
        <v>8300</v>
      </c>
      <c r="J14" s="59"/>
      <c r="K14" s="11">
        <v>1</v>
      </c>
      <c r="L14" s="35"/>
      <c r="M14" s="36"/>
      <c r="N14" s="37">
        <f>IF(M14&gt;0,ROUND(L14/M14,4),0)</f>
        <v>0</v>
      </c>
      <c r="O14" s="38"/>
      <c r="P14" s="39"/>
      <c r="Q14" s="37">
        <f>ROUND(ROUND(N14,4)*(1-O14),4)</f>
        <v>0</v>
      </c>
      <c r="R14" s="37">
        <f>ROUND(ROUND(Q14,4)*(1+P14),4)</f>
        <v>0</v>
      </c>
      <c r="S14" s="37">
        <f>ROUND($I14*Q14,4)</f>
        <v>0</v>
      </c>
      <c r="T14" s="37">
        <f>ROUND($I14*R14,4)</f>
        <v>0</v>
      </c>
      <c r="U14" s="40"/>
      <c r="V14" s="40"/>
      <c r="W14" s="40"/>
      <c r="X14" s="40"/>
      <c r="Y14" s="41"/>
    </row>
    <row r="15" spans="1:25" ht="63.75" x14ac:dyDescent="0.25">
      <c r="A15" s="55" t="s">
        <v>85</v>
      </c>
      <c r="B15" s="11">
        <v>3</v>
      </c>
      <c r="C15" s="32" t="s">
        <v>550</v>
      </c>
      <c r="D15" s="32" t="s">
        <v>546</v>
      </c>
      <c r="E15" s="32" t="s">
        <v>551</v>
      </c>
      <c r="F15" s="32" t="s">
        <v>85</v>
      </c>
      <c r="G15" s="32" t="s">
        <v>85</v>
      </c>
      <c r="H15" s="33" t="s">
        <v>89</v>
      </c>
      <c r="I15" s="34">
        <v>8700</v>
      </c>
      <c r="J15" s="59"/>
      <c r="K15" s="11">
        <v>1</v>
      </c>
      <c r="L15" s="35"/>
      <c r="M15" s="36"/>
      <c r="N15" s="37">
        <f>IF(M15&gt;0,ROUND(L15/M15,4),0)</f>
        <v>0</v>
      </c>
      <c r="O15" s="38"/>
      <c r="P15" s="39"/>
      <c r="Q15" s="37">
        <f>ROUND(ROUND(N15,4)*(1-O15),4)</f>
        <v>0</v>
      </c>
      <c r="R15" s="37">
        <f>ROUND(ROUND(Q15,4)*(1+P15),4)</f>
        <v>0</v>
      </c>
      <c r="S15" s="37">
        <f>ROUND($I15*Q15,4)</f>
        <v>0</v>
      </c>
      <c r="T15" s="37">
        <f>ROUND($I15*R15,4)</f>
        <v>0</v>
      </c>
      <c r="U15" s="40"/>
      <c r="V15" s="40"/>
      <c r="W15" s="40"/>
      <c r="X15" s="40"/>
      <c r="Y15" s="41"/>
    </row>
    <row r="16" spans="1:25" ht="64.5" thickBot="1" x14ac:dyDescent="0.3">
      <c r="A16" s="56" t="s">
        <v>85</v>
      </c>
      <c r="B16" s="13">
        <v>4</v>
      </c>
      <c r="C16" s="42" t="s">
        <v>552</v>
      </c>
      <c r="D16" s="42" t="s">
        <v>546</v>
      </c>
      <c r="E16" s="42" t="s">
        <v>553</v>
      </c>
      <c r="F16" s="42" t="s">
        <v>85</v>
      </c>
      <c r="G16" s="42" t="s">
        <v>85</v>
      </c>
      <c r="H16" s="43" t="s">
        <v>89</v>
      </c>
      <c r="I16" s="44">
        <v>3500</v>
      </c>
      <c r="J16" s="60"/>
      <c r="K16" s="13">
        <v>1</v>
      </c>
      <c r="L16" s="45"/>
      <c r="M16" s="46"/>
      <c r="N16" s="47">
        <f>IF(M16&gt;0,ROUND(L16/M16,4),0)</f>
        <v>0</v>
      </c>
      <c r="O16" s="48"/>
      <c r="P16" s="49"/>
      <c r="Q16" s="47">
        <f>ROUND(ROUND(N16,4)*(1-O16),4)</f>
        <v>0</v>
      </c>
      <c r="R16" s="47">
        <f>ROUND(ROUND(Q16,4)*(1+P16),4)</f>
        <v>0</v>
      </c>
      <c r="S16" s="47">
        <f>ROUND($I16*Q16,4)</f>
        <v>0</v>
      </c>
      <c r="T16" s="47">
        <f>ROUND($I16*R16,4)</f>
        <v>0</v>
      </c>
      <c r="U16" s="50"/>
      <c r="V16" s="50"/>
      <c r="W16" s="50"/>
      <c r="X16" s="50"/>
      <c r="Y16" s="51"/>
    </row>
    <row r="17" spans="1:25" ht="13.5" thickBot="1" x14ac:dyDescent="0.3">
      <c r="R17" s="61" t="s">
        <v>93</v>
      </c>
      <c r="S17" s="62">
        <f>SUM(S13:S16)</f>
        <v>0</v>
      </c>
      <c r="T17" s="63">
        <f>SUM(T13:T16)</f>
        <v>0</v>
      </c>
    </row>
    <row r="19" spans="1:25" ht="13.5" thickBot="1" x14ac:dyDescent="0.3"/>
    <row r="20" spans="1:25" ht="13.5" thickBot="1" x14ac:dyDescent="0.3">
      <c r="A20" s="52" t="s">
        <v>55</v>
      </c>
      <c r="B20" s="57" t="s">
        <v>94</v>
      </c>
      <c r="C20" s="18" t="s">
        <v>554</v>
      </c>
      <c r="D20" s="18"/>
      <c r="E20" s="18"/>
      <c r="F20" s="18"/>
      <c r="G20" s="18"/>
      <c r="H20" s="18" t="s">
        <v>96</v>
      </c>
      <c r="I20" s="18"/>
      <c r="J20" s="8"/>
      <c r="K20" s="7"/>
      <c r="L20" s="18" t="s">
        <v>555</v>
      </c>
      <c r="M20" s="18"/>
      <c r="N20" s="18"/>
      <c r="O20" s="18"/>
      <c r="P20" s="18"/>
      <c r="Q20" s="18"/>
      <c r="R20" s="18"/>
      <c r="S20" s="18"/>
      <c r="T20" s="18"/>
      <c r="U20" s="18"/>
      <c r="V20" s="18"/>
      <c r="W20" s="18"/>
      <c r="X20" s="18"/>
      <c r="Y20" s="8"/>
    </row>
    <row r="21" spans="1:25" ht="51.75" thickBot="1" x14ac:dyDescent="0.3">
      <c r="A21" s="53" t="s">
        <v>60</v>
      </c>
      <c r="B21" s="19" t="s">
        <v>61</v>
      </c>
      <c r="C21" s="20" t="s">
        <v>62</v>
      </c>
      <c r="D21" s="20" t="s">
        <v>63</v>
      </c>
      <c r="E21" s="20" t="s">
        <v>64</v>
      </c>
      <c r="F21" s="20" t="s">
        <v>65</v>
      </c>
      <c r="G21" s="20" t="s">
        <v>66</v>
      </c>
      <c r="H21" s="20" t="s">
        <v>67</v>
      </c>
      <c r="I21" s="20" t="s">
        <v>68</v>
      </c>
      <c r="J21" s="21" t="s">
        <v>69</v>
      </c>
      <c r="K21" s="19" t="s">
        <v>70</v>
      </c>
      <c r="L21" s="20" t="s">
        <v>71</v>
      </c>
      <c r="M21" s="20" t="s">
        <v>72</v>
      </c>
      <c r="N21" s="20" t="s">
        <v>73</v>
      </c>
      <c r="O21" s="20" t="s">
        <v>74</v>
      </c>
      <c r="P21" s="20" t="s">
        <v>75</v>
      </c>
      <c r="Q21" s="20" t="s">
        <v>76</v>
      </c>
      <c r="R21" s="20" t="s">
        <v>77</v>
      </c>
      <c r="S21" s="20" t="s">
        <v>78</v>
      </c>
      <c r="T21" s="20" t="s">
        <v>79</v>
      </c>
      <c r="U21" s="20" t="s">
        <v>80</v>
      </c>
      <c r="V21" s="20" t="s">
        <v>81</v>
      </c>
      <c r="W21" s="20" t="s">
        <v>82</v>
      </c>
      <c r="X21" s="20" t="s">
        <v>83</v>
      </c>
      <c r="Y21" s="21" t="s">
        <v>84</v>
      </c>
    </row>
    <row r="22" spans="1:25" ht="51" x14ac:dyDescent="0.25">
      <c r="A22" s="54" t="s">
        <v>85</v>
      </c>
      <c r="B22" s="9">
        <v>1</v>
      </c>
      <c r="C22" s="22" t="s">
        <v>556</v>
      </c>
      <c r="D22" s="22" t="s">
        <v>557</v>
      </c>
      <c r="E22" s="22" t="s">
        <v>85</v>
      </c>
      <c r="F22" s="22" t="s">
        <v>85</v>
      </c>
      <c r="G22" s="22" t="s">
        <v>85</v>
      </c>
      <c r="H22" s="23" t="s">
        <v>89</v>
      </c>
      <c r="I22" s="24">
        <v>350</v>
      </c>
      <c r="J22" s="58"/>
      <c r="K22" s="9">
        <v>1</v>
      </c>
      <c r="L22" s="25"/>
      <c r="M22" s="26"/>
      <c r="N22" s="27">
        <f>IF(M22&gt;0,ROUND(L22/M22,4),0)</f>
        <v>0</v>
      </c>
      <c r="O22" s="28"/>
      <c r="P22" s="29"/>
      <c r="Q22" s="27">
        <f>ROUND(ROUND(N22,4)*(1-O22),4)</f>
        <v>0</v>
      </c>
      <c r="R22" s="27">
        <f>ROUND(ROUND(Q22,4)*(1+P22),4)</f>
        <v>0</v>
      </c>
      <c r="S22" s="27">
        <f>ROUND($I22*Q22,4)</f>
        <v>0</v>
      </c>
      <c r="T22" s="27">
        <f>ROUND($I22*R22,4)</f>
        <v>0</v>
      </c>
      <c r="U22" s="30"/>
      <c r="V22" s="30"/>
      <c r="W22" s="30"/>
      <c r="X22" s="30"/>
      <c r="Y22" s="31"/>
    </row>
    <row r="23" spans="1:25" ht="51" x14ac:dyDescent="0.25">
      <c r="A23" s="55" t="s">
        <v>85</v>
      </c>
      <c r="B23" s="11">
        <v>2</v>
      </c>
      <c r="C23" s="32" t="s">
        <v>558</v>
      </c>
      <c r="D23" s="32" t="s">
        <v>557</v>
      </c>
      <c r="E23" s="32" t="s">
        <v>85</v>
      </c>
      <c r="F23" s="32" t="s">
        <v>85</v>
      </c>
      <c r="G23" s="32" t="s">
        <v>85</v>
      </c>
      <c r="H23" s="33" t="s">
        <v>89</v>
      </c>
      <c r="I23" s="34">
        <v>3700</v>
      </c>
      <c r="J23" s="59"/>
      <c r="K23" s="11">
        <v>1</v>
      </c>
      <c r="L23" s="35"/>
      <c r="M23" s="36"/>
      <c r="N23" s="37">
        <f>IF(M23&gt;0,ROUND(L23/M23,4),0)</f>
        <v>0</v>
      </c>
      <c r="O23" s="38"/>
      <c r="P23" s="39"/>
      <c r="Q23" s="37">
        <f>ROUND(ROUND(N23,4)*(1-O23),4)</f>
        <v>0</v>
      </c>
      <c r="R23" s="37">
        <f>ROUND(ROUND(Q23,4)*(1+P23),4)</f>
        <v>0</v>
      </c>
      <c r="S23" s="37">
        <f>ROUND($I23*Q23,4)</f>
        <v>0</v>
      </c>
      <c r="T23" s="37">
        <f>ROUND($I23*R23,4)</f>
        <v>0</v>
      </c>
      <c r="U23" s="40"/>
      <c r="V23" s="40"/>
      <c r="W23" s="40"/>
      <c r="X23" s="40"/>
      <c r="Y23" s="41"/>
    </row>
    <row r="24" spans="1:25" ht="51" x14ac:dyDescent="0.25">
      <c r="A24" s="55" t="s">
        <v>85</v>
      </c>
      <c r="B24" s="11">
        <v>3</v>
      </c>
      <c r="C24" s="32" t="s">
        <v>559</v>
      </c>
      <c r="D24" s="32" t="s">
        <v>557</v>
      </c>
      <c r="E24" s="32" t="s">
        <v>85</v>
      </c>
      <c r="F24" s="32" t="s">
        <v>85</v>
      </c>
      <c r="G24" s="32" t="s">
        <v>85</v>
      </c>
      <c r="H24" s="33" t="s">
        <v>89</v>
      </c>
      <c r="I24" s="34">
        <v>1350</v>
      </c>
      <c r="J24" s="59"/>
      <c r="K24" s="11">
        <v>1</v>
      </c>
      <c r="L24" s="35"/>
      <c r="M24" s="36"/>
      <c r="N24" s="37">
        <f>IF(M24&gt;0,ROUND(L24/M24,4),0)</f>
        <v>0</v>
      </c>
      <c r="O24" s="38"/>
      <c r="P24" s="39"/>
      <c r="Q24" s="37">
        <f>ROUND(ROUND(N24,4)*(1-O24),4)</f>
        <v>0</v>
      </c>
      <c r="R24" s="37">
        <f>ROUND(ROUND(Q24,4)*(1+P24),4)</f>
        <v>0</v>
      </c>
      <c r="S24" s="37">
        <f>ROUND($I24*Q24,4)</f>
        <v>0</v>
      </c>
      <c r="T24" s="37">
        <f>ROUND($I24*R24,4)</f>
        <v>0</v>
      </c>
      <c r="U24" s="40"/>
      <c r="V24" s="40"/>
      <c r="W24" s="40"/>
      <c r="X24" s="40"/>
      <c r="Y24" s="41"/>
    </row>
    <row r="25" spans="1:25" ht="51.75" thickBot="1" x14ac:dyDescent="0.3">
      <c r="A25" s="56" t="s">
        <v>85</v>
      </c>
      <c r="B25" s="13">
        <v>4</v>
      </c>
      <c r="C25" s="42" t="s">
        <v>560</v>
      </c>
      <c r="D25" s="42" t="s">
        <v>557</v>
      </c>
      <c r="E25" s="42" t="s">
        <v>85</v>
      </c>
      <c r="F25" s="42" t="s">
        <v>85</v>
      </c>
      <c r="G25" s="42" t="s">
        <v>85</v>
      </c>
      <c r="H25" s="43" t="s">
        <v>89</v>
      </c>
      <c r="I25" s="44">
        <v>250</v>
      </c>
      <c r="J25" s="60"/>
      <c r="K25" s="13">
        <v>1</v>
      </c>
      <c r="L25" s="45"/>
      <c r="M25" s="46"/>
      <c r="N25" s="47">
        <f>IF(M25&gt;0,ROUND(L25/M25,4),0)</f>
        <v>0</v>
      </c>
      <c r="O25" s="48"/>
      <c r="P25" s="49"/>
      <c r="Q25" s="47">
        <f>ROUND(ROUND(N25,4)*(1-O25),4)</f>
        <v>0</v>
      </c>
      <c r="R25" s="47">
        <f>ROUND(ROUND(Q25,4)*(1+P25),4)</f>
        <v>0</v>
      </c>
      <c r="S25" s="47">
        <f>ROUND($I25*Q25,4)</f>
        <v>0</v>
      </c>
      <c r="T25" s="47">
        <f>ROUND($I25*R25,4)</f>
        <v>0</v>
      </c>
      <c r="U25" s="50"/>
      <c r="V25" s="50"/>
      <c r="W25" s="50"/>
      <c r="X25" s="50"/>
      <c r="Y25" s="51"/>
    </row>
    <row r="26" spans="1:25" ht="13.5" thickBot="1" x14ac:dyDescent="0.3">
      <c r="R26" s="61" t="s">
        <v>93</v>
      </c>
      <c r="S26" s="62">
        <f>SUM(S22:S25)</f>
        <v>0</v>
      </c>
      <c r="T26" s="63">
        <f>SUM(T22:T25)</f>
        <v>0</v>
      </c>
    </row>
    <row r="28" spans="1:25" ht="13.5" thickBot="1" x14ac:dyDescent="0.3"/>
    <row r="29" spans="1:25" ht="13.5" thickBot="1" x14ac:dyDescent="0.3">
      <c r="A29" s="52" t="s">
        <v>55</v>
      </c>
      <c r="B29" s="57" t="s">
        <v>111</v>
      </c>
      <c r="C29" s="18" t="s">
        <v>561</v>
      </c>
      <c r="D29" s="18"/>
      <c r="E29" s="18"/>
      <c r="F29" s="18"/>
      <c r="G29" s="18"/>
      <c r="H29" s="18" t="s">
        <v>58</v>
      </c>
      <c r="I29" s="18"/>
      <c r="J29" s="8"/>
      <c r="K29" s="7"/>
      <c r="L29" s="18" t="s">
        <v>562</v>
      </c>
      <c r="M29" s="18"/>
      <c r="N29" s="18"/>
      <c r="O29" s="18"/>
      <c r="P29" s="18"/>
      <c r="Q29" s="18"/>
      <c r="R29" s="18"/>
      <c r="S29" s="18"/>
      <c r="T29" s="18"/>
      <c r="U29" s="18"/>
      <c r="V29" s="18"/>
      <c r="W29" s="18"/>
      <c r="X29" s="18"/>
      <c r="Y29" s="8"/>
    </row>
    <row r="30" spans="1:25" ht="51.75" thickBot="1" x14ac:dyDescent="0.3">
      <c r="A30" s="53" t="s">
        <v>60</v>
      </c>
      <c r="B30" s="19" t="s">
        <v>61</v>
      </c>
      <c r="C30" s="20" t="s">
        <v>62</v>
      </c>
      <c r="D30" s="20" t="s">
        <v>63</v>
      </c>
      <c r="E30" s="20" t="s">
        <v>64</v>
      </c>
      <c r="F30" s="20" t="s">
        <v>65</v>
      </c>
      <c r="G30" s="20" t="s">
        <v>66</v>
      </c>
      <c r="H30" s="20" t="s">
        <v>67</v>
      </c>
      <c r="I30" s="20" t="s">
        <v>68</v>
      </c>
      <c r="J30" s="21" t="s">
        <v>69</v>
      </c>
      <c r="K30" s="19" t="s">
        <v>70</v>
      </c>
      <c r="L30" s="20" t="s">
        <v>71</v>
      </c>
      <c r="M30" s="20" t="s">
        <v>72</v>
      </c>
      <c r="N30" s="20" t="s">
        <v>73</v>
      </c>
      <c r="O30" s="20" t="s">
        <v>74</v>
      </c>
      <c r="P30" s="20" t="s">
        <v>75</v>
      </c>
      <c r="Q30" s="20" t="s">
        <v>76</v>
      </c>
      <c r="R30" s="20" t="s">
        <v>77</v>
      </c>
      <c r="S30" s="20" t="s">
        <v>78</v>
      </c>
      <c r="T30" s="20" t="s">
        <v>79</v>
      </c>
      <c r="U30" s="20" t="s">
        <v>80</v>
      </c>
      <c r="V30" s="20" t="s">
        <v>81</v>
      </c>
      <c r="W30" s="20" t="s">
        <v>82</v>
      </c>
      <c r="X30" s="20" t="s">
        <v>83</v>
      </c>
      <c r="Y30" s="21" t="s">
        <v>84</v>
      </c>
    </row>
    <row r="31" spans="1:25" ht="38.25" x14ac:dyDescent="0.25">
      <c r="A31" s="54" t="s">
        <v>85</v>
      </c>
      <c r="B31" s="9">
        <v>1</v>
      </c>
      <c r="C31" s="22" t="s">
        <v>563</v>
      </c>
      <c r="D31" s="22" t="s">
        <v>564</v>
      </c>
      <c r="E31" s="22" t="s">
        <v>88</v>
      </c>
      <c r="F31" s="22" t="s">
        <v>85</v>
      </c>
      <c r="G31" s="22" t="s">
        <v>85</v>
      </c>
      <c r="H31" s="23" t="s">
        <v>89</v>
      </c>
      <c r="I31" s="24">
        <v>10</v>
      </c>
      <c r="J31" s="58"/>
      <c r="K31" s="9">
        <v>1</v>
      </c>
      <c r="L31" s="25"/>
      <c r="M31" s="26"/>
      <c r="N31" s="27">
        <f>IF(M31&gt;0,ROUND(L31/M31,4),0)</f>
        <v>0</v>
      </c>
      <c r="O31" s="28"/>
      <c r="P31" s="29"/>
      <c r="Q31" s="27">
        <f>ROUND(ROUND(N31,4)*(1-O31),4)</f>
        <v>0</v>
      </c>
      <c r="R31" s="27">
        <f>ROUND(ROUND(Q31,4)*(1+P31),4)</f>
        <v>0</v>
      </c>
      <c r="S31" s="27">
        <f>ROUND($I31*Q31,4)</f>
        <v>0</v>
      </c>
      <c r="T31" s="27">
        <f>ROUND($I31*R31,4)</f>
        <v>0</v>
      </c>
      <c r="U31" s="30"/>
      <c r="V31" s="30"/>
      <c r="W31" s="30"/>
      <c r="X31" s="30"/>
      <c r="Y31" s="31"/>
    </row>
    <row r="32" spans="1:25" ht="26.25" thickBot="1" x14ac:dyDescent="0.3">
      <c r="A32" s="56" t="s">
        <v>85</v>
      </c>
      <c r="B32" s="13">
        <v>2</v>
      </c>
      <c r="C32" s="42" t="s">
        <v>565</v>
      </c>
      <c r="D32" s="42" t="s">
        <v>566</v>
      </c>
      <c r="E32" s="42" t="s">
        <v>88</v>
      </c>
      <c r="F32" s="42" t="s">
        <v>85</v>
      </c>
      <c r="G32" s="42" t="s">
        <v>85</v>
      </c>
      <c r="H32" s="43" t="s">
        <v>89</v>
      </c>
      <c r="I32" s="44">
        <v>10</v>
      </c>
      <c r="J32" s="60"/>
      <c r="K32" s="13">
        <v>1</v>
      </c>
      <c r="L32" s="45"/>
      <c r="M32" s="46"/>
      <c r="N32" s="47">
        <f>IF(M32&gt;0,ROUND(L32/M32,4),0)</f>
        <v>0</v>
      </c>
      <c r="O32" s="48"/>
      <c r="P32" s="49"/>
      <c r="Q32" s="47">
        <f>ROUND(ROUND(N32,4)*(1-O32),4)</f>
        <v>0</v>
      </c>
      <c r="R32" s="47">
        <f>ROUND(ROUND(Q32,4)*(1+P32),4)</f>
        <v>0</v>
      </c>
      <c r="S32" s="47">
        <f>ROUND($I32*Q32,4)</f>
        <v>0</v>
      </c>
      <c r="T32" s="47">
        <f>ROUND($I32*R32,4)</f>
        <v>0</v>
      </c>
      <c r="U32" s="50"/>
      <c r="V32" s="50"/>
      <c r="W32" s="50"/>
      <c r="X32" s="50"/>
      <c r="Y32" s="51"/>
    </row>
    <row r="33" spans="1:25" ht="13.5" thickBot="1" x14ac:dyDescent="0.3">
      <c r="R33" s="61" t="s">
        <v>93</v>
      </c>
      <c r="S33" s="62">
        <f>SUM(S31:S32)</f>
        <v>0</v>
      </c>
      <c r="T33" s="63">
        <f>SUM(T31:T32)</f>
        <v>0</v>
      </c>
    </row>
    <row r="35" spans="1:25" ht="13.5" thickBot="1" x14ac:dyDescent="0.3"/>
    <row r="36" spans="1:25" ht="13.5" thickBot="1" x14ac:dyDescent="0.3">
      <c r="A36" s="52" t="s">
        <v>55</v>
      </c>
      <c r="B36" s="57" t="s">
        <v>116</v>
      </c>
      <c r="C36" s="18" t="s">
        <v>567</v>
      </c>
      <c r="D36" s="18"/>
      <c r="E36" s="18"/>
      <c r="F36" s="18"/>
      <c r="G36" s="18"/>
      <c r="H36" s="18" t="s">
        <v>58</v>
      </c>
      <c r="I36" s="18"/>
      <c r="J36" s="8"/>
      <c r="K36" s="7"/>
      <c r="L36" s="18" t="s">
        <v>568</v>
      </c>
      <c r="M36" s="18"/>
      <c r="N36" s="18"/>
      <c r="O36" s="18"/>
      <c r="P36" s="18"/>
      <c r="Q36" s="18"/>
      <c r="R36" s="18"/>
      <c r="S36" s="18"/>
      <c r="T36" s="18"/>
      <c r="U36" s="18"/>
      <c r="V36" s="18"/>
      <c r="W36" s="18"/>
      <c r="X36" s="18"/>
      <c r="Y36" s="8"/>
    </row>
    <row r="37" spans="1:25" ht="51.75" thickBot="1" x14ac:dyDescent="0.3">
      <c r="A37" s="53" t="s">
        <v>60</v>
      </c>
      <c r="B37" s="19" t="s">
        <v>61</v>
      </c>
      <c r="C37" s="20" t="s">
        <v>62</v>
      </c>
      <c r="D37" s="20" t="s">
        <v>63</v>
      </c>
      <c r="E37" s="20" t="s">
        <v>64</v>
      </c>
      <c r="F37" s="20" t="s">
        <v>65</v>
      </c>
      <c r="G37" s="20" t="s">
        <v>66</v>
      </c>
      <c r="H37" s="20" t="s">
        <v>67</v>
      </c>
      <c r="I37" s="20" t="s">
        <v>68</v>
      </c>
      <c r="J37" s="21" t="s">
        <v>69</v>
      </c>
      <c r="K37" s="19" t="s">
        <v>70</v>
      </c>
      <c r="L37" s="20" t="s">
        <v>71</v>
      </c>
      <c r="M37" s="20" t="s">
        <v>72</v>
      </c>
      <c r="N37" s="20" t="s">
        <v>73</v>
      </c>
      <c r="O37" s="20" t="s">
        <v>74</v>
      </c>
      <c r="P37" s="20" t="s">
        <v>75</v>
      </c>
      <c r="Q37" s="20" t="s">
        <v>76</v>
      </c>
      <c r="R37" s="20" t="s">
        <v>77</v>
      </c>
      <c r="S37" s="20" t="s">
        <v>78</v>
      </c>
      <c r="T37" s="20" t="s">
        <v>79</v>
      </c>
      <c r="U37" s="20" t="s">
        <v>80</v>
      </c>
      <c r="V37" s="20" t="s">
        <v>81</v>
      </c>
      <c r="W37" s="20" t="s">
        <v>82</v>
      </c>
      <c r="X37" s="20" t="s">
        <v>83</v>
      </c>
      <c r="Y37" s="21" t="s">
        <v>84</v>
      </c>
    </row>
    <row r="38" spans="1:25" ht="38.25" x14ac:dyDescent="0.25">
      <c r="A38" s="54" t="s">
        <v>85</v>
      </c>
      <c r="B38" s="9">
        <v>1</v>
      </c>
      <c r="C38" s="22" t="s">
        <v>569</v>
      </c>
      <c r="D38" s="22" t="s">
        <v>570</v>
      </c>
      <c r="E38" s="22" t="s">
        <v>88</v>
      </c>
      <c r="F38" s="22" t="s">
        <v>85</v>
      </c>
      <c r="G38" s="22" t="s">
        <v>85</v>
      </c>
      <c r="H38" s="23" t="s">
        <v>89</v>
      </c>
      <c r="I38" s="24">
        <v>5</v>
      </c>
      <c r="J38" s="58"/>
      <c r="K38" s="9">
        <v>1</v>
      </c>
      <c r="L38" s="25"/>
      <c r="M38" s="26"/>
      <c r="N38" s="27">
        <f>IF(M38&gt;0,ROUND(L38/M38,4),0)</f>
        <v>0</v>
      </c>
      <c r="O38" s="28"/>
      <c r="P38" s="29"/>
      <c r="Q38" s="27">
        <f>ROUND(ROUND(N38,4)*(1-O38),4)</f>
        <v>0</v>
      </c>
      <c r="R38" s="27">
        <f>ROUND(ROUND(Q38,4)*(1+P38),4)</f>
        <v>0</v>
      </c>
      <c r="S38" s="27">
        <f>ROUND($I38*Q38,4)</f>
        <v>0</v>
      </c>
      <c r="T38" s="27">
        <f>ROUND($I38*R38,4)</f>
        <v>0</v>
      </c>
      <c r="U38" s="30"/>
      <c r="V38" s="30"/>
      <c r="W38" s="30"/>
      <c r="X38" s="30"/>
      <c r="Y38" s="31"/>
    </row>
    <row r="39" spans="1:25" ht="26.25" thickBot="1" x14ac:dyDescent="0.3">
      <c r="A39" s="56" t="s">
        <v>85</v>
      </c>
      <c r="B39" s="13">
        <v>2</v>
      </c>
      <c r="C39" s="42" t="s">
        <v>571</v>
      </c>
      <c r="D39" s="42" t="s">
        <v>572</v>
      </c>
      <c r="E39" s="42" t="s">
        <v>88</v>
      </c>
      <c r="F39" s="42" t="s">
        <v>573</v>
      </c>
      <c r="G39" s="42" t="s">
        <v>85</v>
      </c>
      <c r="H39" s="43" t="s">
        <v>89</v>
      </c>
      <c r="I39" s="44">
        <v>30</v>
      </c>
      <c r="J39" s="60"/>
      <c r="K39" s="13">
        <v>1</v>
      </c>
      <c r="L39" s="45"/>
      <c r="M39" s="46"/>
      <c r="N39" s="47">
        <f>IF(M39&gt;0,ROUND(L39/M39,4),0)</f>
        <v>0</v>
      </c>
      <c r="O39" s="48"/>
      <c r="P39" s="49"/>
      <c r="Q39" s="47">
        <f>ROUND(ROUND(N39,4)*(1-O39),4)</f>
        <v>0</v>
      </c>
      <c r="R39" s="47">
        <f>ROUND(ROUND(Q39,4)*(1+P39),4)</f>
        <v>0</v>
      </c>
      <c r="S39" s="47">
        <f>ROUND($I39*Q39,4)</f>
        <v>0</v>
      </c>
      <c r="T39" s="47">
        <f>ROUND($I39*R39,4)</f>
        <v>0</v>
      </c>
      <c r="U39" s="50"/>
      <c r="V39" s="50"/>
      <c r="W39" s="50"/>
      <c r="X39" s="50"/>
      <c r="Y39" s="51"/>
    </row>
    <row r="40" spans="1:25" ht="13.5" thickBot="1" x14ac:dyDescent="0.3">
      <c r="R40" s="61" t="s">
        <v>93</v>
      </c>
      <c r="S40" s="62">
        <f>SUM(S38:S39)</f>
        <v>0</v>
      </c>
      <c r="T40" s="63">
        <f>SUM(T38:T39)</f>
        <v>0</v>
      </c>
    </row>
    <row r="42" spans="1:25" ht="13.5" thickBot="1" x14ac:dyDescent="0.3"/>
    <row r="43" spans="1:25" ht="13.5" thickBot="1" x14ac:dyDescent="0.3">
      <c r="A43" s="52" t="s">
        <v>55</v>
      </c>
      <c r="B43" s="57" t="s">
        <v>121</v>
      </c>
      <c r="C43" s="18" t="s">
        <v>574</v>
      </c>
      <c r="D43" s="18"/>
      <c r="E43" s="18"/>
      <c r="F43" s="18"/>
      <c r="G43" s="18"/>
      <c r="H43" s="18" t="s">
        <v>58</v>
      </c>
      <c r="I43" s="18"/>
      <c r="J43" s="8"/>
      <c r="K43" s="7"/>
      <c r="L43" s="18" t="s">
        <v>575</v>
      </c>
      <c r="M43" s="18"/>
      <c r="N43" s="18"/>
      <c r="O43" s="18"/>
      <c r="P43" s="18"/>
      <c r="Q43" s="18"/>
      <c r="R43" s="18"/>
      <c r="S43" s="18"/>
      <c r="T43" s="18"/>
      <c r="U43" s="18"/>
      <c r="V43" s="18"/>
      <c r="W43" s="18"/>
      <c r="X43" s="18"/>
      <c r="Y43" s="8"/>
    </row>
    <row r="44" spans="1:25" ht="51.75" thickBot="1" x14ac:dyDescent="0.3">
      <c r="A44" s="53" t="s">
        <v>60</v>
      </c>
      <c r="B44" s="19" t="s">
        <v>61</v>
      </c>
      <c r="C44" s="20" t="s">
        <v>62</v>
      </c>
      <c r="D44" s="20" t="s">
        <v>63</v>
      </c>
      <c r="E44" s="20" t="s">
        <v>64</v>
      </c>
      <c r="F44" s="20" t="s">
        <v>65</v>
      </c>
      <c r="G44" s="20" t="s">
        <v>66</v>
      </c>
      <c r="H44" s="20" t="s">
        <v>67</v>
      </c>
      <c r="I44" s="20" t="s">
        <v>68</v>
      </c>
      <c r="J44" s="21" t="s">
        <v>69</v>
      </c>
      <c r="K44" s="19" t="s">
        <v>70</v>
      </c>
      <c r="L44" s="20" t="s">
        <v>71</v>
      </c>
      <c r="M44" s="20" t="s">
        <v>72</v>
      </c>
      <c r="N44" s="20" t="s">
        <v>73</v>
      </c>
      <c r="O44" s="20" t="s">
        <v>74</v>
      </c>
      <c r="P44" s="20" t="s">
        <v>75</v>
      </c>
      <c r="Q44" s="20" t="s">
        <v>76</v>
      </c>
      <c r="R44" s="20" t="s">
        <v>77</v>
      </c>
      <c r="S44" s="20" t="s">
        <v>78</v>
      </c>
      <c r="T44" s="20" t="s">
        <v>79</v>
      </c>
      <c r="U44" s="20" t="s">
        <v>80</v>
      </c>
      <c r="V44" s="20" t="s">
        <v>81</v>
      </c>
      <c r="W44" s="20" t="s">
        <v>82</v>
      </c>
      <c r="X44" s="20" t="s">
        <v>83</v>
      </c>
      <c r="Y44" s="21" t="s">
        <v>84</v>
      </c>
    </row>
    <row r="45" spans="1:25" ht="25.5" x14ac:dyDescent="0.25">
      <c r="A45" s="54" t="s">
        <v>85</v>
      </c>
      <c r="B45" s="9">
        <v>1</v>
      </c>
      <c r="C45" s="22" t="s">
        <v>576</v>
      </c>
      <c r="D45" s="22" t="s">
        <v>577</v>
      </c>
      <c r="E45" s="22" t="s">
        <v>85</v>
      </c>
      <c r="F45" s="22" t="s">
        <v>85</v>
      </c>
      <c r="G45" s="22" t="s">
        <v>85</v>
      </c>
      <c r="H45" s="23" t="s">
        <v>89</v>
      </c>
      <c r="I45" s="24">
        <v>55</v>
      </c>
      <c r="J45" s="58"/>
      <c r="K45" s="9">
        <v>1</v>
      </c>
      <c r="L45" s="25"/>
      <c r="M45" s="26"/>
      <c r="N45" s="27">
        <f>IF(M45&gt;0,ROUND(L45/M45,4),0)</f>
        <v>0</v>
      </c>
      <c r="O45" s="28"/>
      <c r="P45" s="29"/>
      <c r="Q45" s="27">
        <f>ROUND(ROUND(N45,4)*(1-O45),4)</f>
        <v>0</v>
      </c>
      <c r="R45" s="27">
        <f>ROUND(ROUND(Q45,4)*(1+P45),4)</f>
        <v>0</v>
      </c>
      <c r="S45" s="27">
        <f>ROUND($I45*Q45,4)</f>
        <v>0</v>
      </c>
      <c r="T45" s="27">
        <f>ROUND($I45*R45,4)</f>
        <v>0</v>
      </c>
      <c r="U45" s="30"/>
      <c r="V45" s="30"/>
      <c r="W45" s="30"/>
      <c r="X45" s="30"/>
      <c r="Y45" s="31"/>
    </row>
    <row r="46" spans="1:25" ht="25.5" x14ac:dyDescent="0.25">
      <c r="A46" s="55" t="s">
        <v>85</v>
      </c>
      <c r="B46" s="11">
        <v>2</v>
      </c>
      <c r="C46" s="32" t="s">
        <v>578</v>
      </c>
      <c r="D46" s="32" t="s">
        <v>579</v>
      </c>
      <c r="E46" s="32" t="s">
        <v>85</v>
      </c>
      <c r="F46" s="32" t="s">
        <v>85</v>
      </c>
      <c r="G46" s="32" t="s">
        <v>85</v>
      </c>
      <c r="H46" s="33" t="s">
        <v>89</v>
      </c>
      <c r="I46" s="34">
        <v>5</v>
      </c>
      <c r="J46" s="59"/>
      <c r="K46" s="11">
        <v>1</v>
      </c>
      <c r="L46" s="35"/>
      <c r="M46" s="36"/>
      <c r="N46" s="37">
        <f>IF(M46&gt;0,ROUND(L46/M46,4),0)</f>
        <v>0</v>
      </c>
      <c r="O46" s="38"/>
      <c r="P46" s="39"/>
      <c r="Q46" s="37">
        <f>ROUND(ROUND(N46,4)*(1-O46),4)</f>
        <v>0</v>
      </c>
      <c r="R46" s="37">
        <f>ROUND(ROUND(Q46,4)*(1+P46),4)</f>
        <v>0</v>
      </c>
      <c r="S46" s="37">
        <f>ROUND($I46*Q46,4)</f>
        <v>0</v>
      </c>
      <c r="T46" s="37">
        <f>ROUND($I46*R46,4)</f>
        <v>0</v>
      </c>
      <c r="U46" s="40"/>
      <c r="V46" s="40"/>
      <c r="W46" s="40"/>
      <c r="X46" s="40"/>
      <c r="Y46" s="41"/>
    </row>
    <row r="47" spans="1:25" ht="25.5" x14ac:dyDescent="0.25">
      <c r="A47" s="55" t="s">
        <v>85</v>
      </c>
      <c r="B47" s="11">
        <v>3</v>
      </c>
      <c r="C47" s="32" t="s">
        <v>580</v>
      </c>
      <c r="D47" s="32" t="s">
        <v>581</v>
      </c>
      <c r="E47" s="32" t="s">
        <v>85</v>
      </c>
      <c r="F47" s="32" t="s">
        <v>85</v>
      </c>
      <c r="G47" s="32" t="s">
        <v>85</v>
      </c>
      <c r="H47" s="33" t="s">
        <v>89</v>
      </c>
      <c r="I47" s="34">
        <v>280</v>
      </c>
      <c r="J47" s="59"/>
      <c r="K47" s="11">
        <v>1</v>
      </c>
      <c r="L47" s="35"/>
      <c r="M47" s="36"/>
      <c r="N47" s="37">
        <f>IF(M47&gt;0,ROUND(L47/M47,4),0)</f>
        <v>0</v>
      </c>
      <c r="O47" s="38"/>
      <c r="P47" s="39"/>
      <c r="Q47" s="37">
        <f>ROUND(ROUND(N47,4)*(1-O47),4)</f>
        <v>0</v>
      </c>
      <c r="R47" s="37">
        <f>ROUND(ROUND(Q47,4)*(1+P47),4)</f>
        <v>0</v>
      </c>
      <c r="S47" s="37">
        <f>ROUND($I47*Q47,4)</f>
        <v>0</v>
      </c>
      <c r="T47" s="37">
        <f>ROUND($I47*R47,4)</f>
        <v>0</v>
      </c>
      <c r="U47" s="40"/>
      <c r="V47" s="40"/>
      <c r="W47" s="40"/>
      <c r="X47" s="40"/>
      <c r="Y47" s="41"/>
    </row>
    <row r="48" spans="1:25" ht="63.75" x14ac:dyDescent="0.25">
      <c r="A48" s="55" t="s">
        <v>85</v>
      </c>
      <c r="B48" s="11">
        <v>4</v>
      </c>
      <c r="C48" s="32" t="s">
        <v>582</v>
      </c>
      <c r="D48" s="32" t="s">
        <v>85</v>
      </c>
      <c r="E48" s="32" t="s">
        <v>583</v>
      </c>
      <c r="F48" s="32" t="s">
        <v>85</v>
      </c>
      <c r="G48" s="32" t="s">
        <v>85</v>
      </c>
      <c r="H48" s="33" t="s">
        <v>89</v>
      </c>
      <c r="I48" s="34">
        <v>1200</v>
      </c>
      <c r="J48" s="59"/>
      <c r="K48" s="11">
        <v>1</v>
      </c>
      <c r="L48" s="35"/>
      <c r="M48" s="36"/>
      <c r="N48" s="37">
        <f>IF(M48&gt;0,ROUND(L48/M48,4),0)</f>
        <v>0</v>
      </c>
      <c r="O48" s="38"/>
      <c r="P48" s="39"/>
      <c r="Q48" s="37">
        <f>ROUND(ROUND(N48,4)*(1-O48),4)</f>
        <v>0</v>
      </c>
      <c r="R48" s="37">
        <f>ROUND(ROUND(Q48,4)*(1+P48),4)</f>
        <v>0</v>
      </c>
      <c r="S48" s="37">
        <f>ROUND($I48*Q48,4)</f>
        <v>0</v>
      </c>
      <c r="T48" s="37">
        <f>ROUND($I48*R48,4)</f>
        <v>0</v>
      </c>
      <c r="U48" s="40"/>
      <c r="V48" s="40"/>
      <c r="W48" s="40"/>
      <c r="X48" s="40"/>
      <c r="Y48" s="41"/>
    </row>
    <row r="49" spans="1:25" ht="26.25" thickBot="1" x14ac:dyDescent="0.3">
      <c r="A49" s="56" t="s">
        <v>85</v>
      </c>
      <c r="B49" s="13">
        <v>5</v>
      </c>
      <c r="C49" s="42" t="s">
        <v>584</v>
      </c>
      <c r="D49" s="42" t="s">
        <v>585</v>
      </c>
      <c r="E49" s="42" t="s">
        <v>586</v>
      </c>
      <c r="F49" s="42" t="s">
        <v>85</v>
      </c>
      <c r="G49" s="42" t="s">
        <v>85</v>
      </c>
      <c r="H49" s="43" t="s">
        <v>89</v>
      </c>
      <c r="I49" s="44">
        <v>5</v>
      </c>
      <c r="J49" s="60"/>
      <c r="K49" s="13">
        <v>1</v>
      </c>
      <c r="L49" s="45"/>
      <c r="M49" s="46"/>
      <c r="N49" s="47">
        <f>IF(M49&gt;0,ROUND(L49/M49,4),0)</f>
        <v>0</v>
      </c>
      <c r="O49" s="48"/>
      <c r="P49" s="49"/>
      <c r="Q49" s="47">
        <f>ROUND(ROUND(N49,4)*(1-O49),4)</f>
        <v>0</v>
      </c>
      <c r="R49" s="47">
        <f>ROUND(ROUND(Q49,4)*(1+P49),4)</f>
        <v>0</v>
      </c>
      <c r="S49" s="47">
        <f>ROUND($I49*Q49,4)</f>
        <v>0</v>
      </c>
      <c r="T49" s="47">
        <f>ROUND($I49*R49,4)</f>
        <v>0</v>
      </c>
      <c r="U49" s="50"/>
      <c r="V49" s="50"/>
      <c r="W49" s="50"/>
      <c r="X49" s="50"/>
      <c r="Y49" s="51"/>
    </row>
    <row r="50" spans="1:25" ht="13.5" thickBot="1" x14ac:dyDescent="0.3">
      <c r="R50" s="61" t="s">
        <v>93</v>
      </c>
      <c r="S50" s="62">
        <f>SUM(S45:S49)</f>
        <v>0</v>
      </c>
      <c r="T50" s="63">
        <f>SUM(T45:T49)</f>
        <v>0</v>
      </c>
    </row>
    <row r="52" spans="1:25" ht="13.5" thickBot="1" x14ac:dyDescent="0.3"/>
    <row r="53" spans="1:25" ht="13.5" thickBot="1" x14ac:dyDescent="0.3">
      <c r="A53" s="52" t="s">
        <v>55</v>
      </c>
      <c r="B53" s="57" t="s">
        <v>128</v>
      </c>
      <c r="C53" s="18" t="s">
        <v>587</v>
      </c>
      <c r="D53" s="18"/>
      <c r="E53" s="18"/>
      <c r="F53" s="18"/>
      <c r="G53" s="18"/>
      <c r="H53" s="18" t="s">
        <v>96</v>
      </c>
      <c r="I53" s="18"/>
      <c r="J53" s="8"/>
      <c r="K53" s="7"/>
      <c r="L53" s="18" t="s">
        <v>588</v>
      </c>
      <c r="M53" s="18"/>
      <c r="N53" s="18"/>
      <c r="O53" s="18"/>
      <c r="P53" s="18"/>
      <c r="Q53" s="18"/>
      <c r="R53" s="18"/>
      <c r="S53" s="18"/>
      <c r="T53" s="18"/>
      <c r="U53" s="18"/>
      <c r="V53" s="18"/>
      <c r="W53" s="18"/>
      <c r="X53" s="18"/>
      <c r="Y53" s="8"/>
    </row>
    <row r="54" spans="1:25" ht="51.75" thickBot="1" x14ac:dyDescent="0.3">
      <c r="A54" s="53" t="s">
        <v>60</v>
      </c>
      <c r="B54" s="19" t="s">
        <v>61</v>
      </c>
      <c r="C54" s="20" t="s">
        <v>62</v>
      </c>
      <c r="D54" s="20" t="s">
        <v>63</v>
      </c>
      <c r="E54" s="20" t="s">
        <v>64</v>
      </c>
      <c r="F54" s="20" t="s">
        <v>65</v>
      </c>
      <c r="G54" s="20" t="s">
        <v>66</v>
      </c>
      <c r="H54" s="20" t="s">
        <v>67</v>
      </c>
      <c r="I54" s="20" t="s">
        <v>68</v>
      </c>
      <c r="J54" s="21" t="s">
        <v>69</v>
      </c>
      <c r="K54" s="19" t="s">
        <v>70</v>
      </c>
      <c r="L54" s="20" t="s">
        <v>71</v>
      </c>
      <c r="M54" s="20" t="s">
        <v>72</v>
      </c>
      <c r="N54" s="20" t="s">
        <v>73</v>
      </c>
      <c r="O54" s="20" t="s">
        <v>74</v>
      </c>
      <c r="P54" s="20" t="s">
        <v>75</v>
      </c>
      <c r="Q54" s="20" t="s">
        <v>76</v>
      </c>
      <c r="R54" s="20" t="s">
        <v>77</v>
      </c>
      <c r="S54" s="20" t="s">
        <v>78</v>
      </c>
      <c r="T54" s="20" t="s">
        <v>79</v>
      </c>
      <c r="U54" s="20" t="s">
        <v>80</v>
      </c>
      <c r="V54" s="20" t="s">
        <v>81</v>
      </c>
      <c r="W54" s="20" t="s">
        <v>82</v>
      </c>
      <c r="X54" s="20" t="s">
        <v>83</v>
      </c>
      <c r="Y54" s="21" t="s">
        <v>84</v>
      </c>
    </row>
    <row r="55" spans="1:25" ht="102" x14ac:dyDescent="0.25">
      <c r="A55" s="54" t="s">
        <v>589</v>
      </c>
      <c r="B55" s="9">
        <v>1</v>
      </c>
      <c r="C55" s="22" t="s">
        <v>590</v>
      </c>
      <c r="D55" s="22" t="s">
        <v>591</v>
      </c>
      <c r="E55" s="22" t="s">
        <v>592</v>
      </c>
      <c r="F55" s="22" t="s">
        <v>88</v>
      </c>
      <c r="G55" s="22" t="s">
        <v>85</v>
      </c>
      <c r="H55" s="23" t="s">
        <v>89</v>
      </c>
      <c r="I55" s="24">
        <v>10</v>
      </c>
      <c r="J55" s="58"/>
      <c r="K55" s="9">
        <v>1</v>
      </c>
      <c r="L55" s="25"/>
      <c r="M55" s="26"/>
      <c r="N55" s="27">
        <f>IF(M55&gt;0,ROUND(L55/M55,4),0)</f>
        <v>0</v>
      </c>
      <c r="O55" s="28"/>
      <c r="P55" s="29"/>
      <c r="Q55" s="27">
        <f>ROUND(ROUND(N55,4)*(1-O55),4)</f>
        <v>0</v>
      </c>
      <c r="R55" s="27">
        <f>ROUND(ROUND(Q55,4)*(1+P55),4)</f>
        <v>0</v>
      </c>
      <c r="S55" s="27">
        <f>ROUND($I55*Q55,4)</f>
        <v>0</v>
      </c>
      <c r="T55" s="27">
        <f>ROUND($I55*R55,4)</f>
        <v>0</v>
      </c>
      <c r="U55" s="30"/>
      <c r="V55" s="30"/>
      <c r="W55" s="30"/>
      <c r="X55" s="30"/>
      <c r="Y55" s="31"/>
    </row>
    <row r="56" spans="1:25" ht="102" x14ac:dyDescent="0.25">
      <c r="A56" s="55" t="s">
        <v>85</v>
      </c>
      <c r="B56" s="11">
        <v>2</v>
      </c>
      <c r="C56" s="32" t="s">
        <v>593</v>
      </c>
      <c r="D56" s="32" t="s">
        <v>591</v>
      </c>
      <c r="E56" s="32" t="s">
        <v>592</v>
      </c>
      <c r="F56" s="32" t="s">
        <v>88</v>
      </c>
      <c r="G56" s="32" t="s">
        <v>85</v>
      </c>
      <c r="H56" s="33" t="s">
        <v>89</v>
      </c>
      <c r="I56" s="34">
        <v>40</v>
      </c>
      <c r="J56" s="59"/>
      <c r="K56" s="11">
        <v>1</v>
      </c>
      <c r="L56" s="35"/>
      <c r="M56" s="36"/>
      <c r="N56" s="37">
        <f>IF(M56&gt;0,ROUND(L56/M56,4),0)</f>
        <v>0</v>
      </c>
      <c r="O56" s="38"/>
      <c r="P56" s="39"/>
      <c r="Q56" s="37">
        <f>ROUND(ROUND(N56,4)*(1-O56),4)</f>
        <v>0</v>
      </c>
      <c r="R56" s="37">
        <f>ROUND(ROUND(Q56,4)*(1+P56),4)</f>
        <v>0</v>
      </c>
      <c r="S56" s="37">
        <f>ROUND($I56*Q56,4)</f>
        <v>0</v>
      </c>
      <c r="T56" s="37">
        <f>ROUND($I56*R56,4)</f>
        <v>0</v>
      </c>
      <c r="U56" s="40"/>
      <c r="V56" s="40"/>
      <c r="W56" s="40"/>
      <c r="X56" s="40"/>
      <c r="Y56" s="41"/>
    </row>
    <row r="57" spans="1:25" ht="102" x14ac:dyDescent="0.25">
      <c r="A57" s="55" t="s">
        <v>85</v>
      </c>
      <c r="B57" s="11">
        <v>3</v>
      </c>
      <c r="C57" s="32" t="s">
        <v>594</v>
      </c>
      <c r="D57" s="32" t="s">
        <v>591</v>
      </c>
      <c r="E57" s="32" t="s">
        <v>592</v>
      </c>
      <c r="F57" s="32" t="s">
        <v>88</v>
      </c>
      <c r="G57" s="32" t="s">
        <v>85</v>
      </c>
      <c r="H57" s="33" t="s">
        <v>89</v>
      </c>
      <c r="I57" s="34">
        <v>5</v>
      </c>
      <c r="J57" s="59"/>
      <c r="K57" s="11">
        <v>1</v>
      </c>
      <c r="L57" s="35"/>
      <c r="M57" s="36"/>
      <c r="N57" s="37">
        <f>IF(M57&gt;0,ROUND(L57/M57,4),0)</f>
        <v>0</v>
      </c>
      <c r="O57" s="38"/>
      <c r="P57" s="39"/>
      <c r="Q57" s="37">
        <f>ROUND(ROUND(N57,4)*(1-O57),4)</f>
        <v>0</v>
      </c>
      <c r="R57" s="37">
        <f>ROUND(ROUND(Q57,4)*(1+P57),4)</f>
        <v>0</v>
      </c>
      <c r="S57" s="37">
        <f>ROUND($I57*Q57,4)</f>
        <v>0</v>
      </c>
      <c r="T57" s="37">
        <f>ROUND($I57*R57,4)</f>
        <v>0</v>
      </c>
      <c r="U57" s="40"/>
      <c r="V57" s="40"/>
      <c r="W57" s="40"/>
      <c r="X57" s="40"/>
      <c r="Y57" s="41"/>
    </row>
    <row r="58" spans="1:25" ht="102" x14ac:dyDescent="0.25">
      <c r="A58" s="55" t="s">
        <v>85</v>
      </c>
      <c r="B58" s="11">
        <v>4</v>
      </c>
      <c r="C58" s="32" t="s">
        <v>595</v>
      </c>
      <c r="D58" s="32" t="s">
        <v>591</v>
      </c>
      <c r="E58" s="32" t="s">
        <v>592</v>
      </c>
      <c r="F58" s="32" t="s">
        <v>88</v>
      </c>
      <c r="G58" s="32" t="s">
        <v>85</v>
      </c>
      <c r="H58" s="33" t="s">
        <v>89</v>
      </c>
      <c r="I58" s="34">
        <v>5</v>
      </c>
      <c r="J58" s="59"/>
      <c r="K58" s="11">
        <v>1</v>
      </c>
      <c r="L58" s="35"/>
      <c r="M58" s="36"/>
      <c r="N58" s="37">
        <f>IF(M58&gt;0,ROUND(L58/M58,4),0)</f>
        <v>0</v>
      </c>
      <c r="O58" s="38"/>
      <c r="P58" s="39"/>
      <c r="Q58" s="37">
        <f>ROUND(ROUND(N58,4)*(1-O58),4)</f>
        <v>0</v>
      </c>
      <c r="R58" s="37">
        <f>ROUND(ROUND(Q58,4)*(1+P58),4)</f>
        <v>0</v>
      </c>
      <c r="S58" s="37">
        <f>ROUND($I58*Q58,4)</f>
        <v>0</v>
      </c>
      <c r="T58" s="37">
        <f>ROUND($I58*R58,4)</f>
        <v>0</v>
      </c>
      <c r="U58" s="40"/>
      <c r="V58" s="40"/>
      <c r="W58" s="40"/>
      <c r="X58" s="40"/>
      <c r="Y58" s="41"/>
    </row>
    <row r="59" spans="1:25" ht="102" x14ac:dyDescent="0.25">
      <c r="A59" s="55" t="s">
        <v>85</v>
      </c>
      <c r="B59" s="11">
        <v>5</v>
      </c>
      <c r="C59" s="32" t="s">
        <v>596</v>
      </c>
      <c r="D59" s="32" t="s">
        <v>591</v>
      </c>
      <c r="E59" s="32" t="s">
        <v>592</v>
      </c>
      <c r="F59" s="32" t="s">
        <v>88</v>
      </c>
      <c r="G59" s="32" t="s">
        <v>597</v>
      </c>
      <c r="H59" s="33" t="s">
        <v>89</v>
      </c>
      <c r="I59" s="34">
        <v>5</v>
      </c>
      <c r="J59" s="59"/>
      <c r="K59" s="11">
        <v>1</v>
      </c>
      <c r="L59" s="35"/>
      <c r="M59" s="36"/>
      <c r="N59" s="37">
        <f>IF(M59&gt;0,ROUND(L59/M59,4),0)</f>
        <v>0</v>
      </c>
      <c r="O59" s="38"/>
      <c r="P59" s="39"/>
      <c r="Q59" s="37">
        <f>ROUND(ROUND(N59,4)*(1-O59),4)</f>
        <v>0</v>
      </c>
      <c r="R59" s="37">
        <f>ROUND(ROUND(Q59,4)*(1+P59),4)</f>
        <v>0</v>
      </c>
      <c r="S59" s="37">
        <f>ROUND($I59*Q59,4)</f>
        <v>0</v>
      </c>
      <c r="T59" s="37">
        <f>ROUND($I59*R59,4)</f>
        <v>0</v>
      </c>
      <c r="U59" s="40"/>
      <c r="V59" s="40"/>
      <c r="W59" s="40"/>
      <c r="X59" s="40"/>
      <c r="Y59" s="41"/>
    </row>
    <row r="60" spans="1:25" ht="102" x14ac:dyDescent="0.25">
      <c r="A60" s="55" t="s">
        <v>85</v>
      </c>
      <c r="B60" s="11">
        <v>6</v>
      </c>
      <c r="C60" s="32" t="s">
        <v>598</v>
      </c>
      <c r="D60" s="32" t="s">
        <v>591</v>
      </c>
      <c r="E60" s="32" t="s">
        <v>592</v>
      </c>
      <c r="F60" s="32" t="s">
        <v>88</v>
      </c>
      <c r="G60" s="32" t="s">
        <v>85</v>
      </c>
      <c r="H60" s="33" t="s">
        <v>89</v>
      </c>
      <c r="I60" s="34">
        <v>300</v>
      </c>
      <c r="J60" s="59"/>
      <c r="K60" s="11">
        <v>1</v>
      </c>
      <c r="L60" s="35"/>
      <c r="M60" s="36"/>
      <c r="N60" s="37">
        <f>IF(M60&gt;0,ROUND(L60/M60,4),0)</f>
        <v>0</v>
      </c>
      <c r="O60" s="38"/>
      <c r="P60" s="39"/>
      <c r="Q60" s="37">
        <f>ROUND(ROUND(N60,4)*(1-O60),4)</f>
        <v>0</v>
      </c>
      <c r="R60" s="37">
        <f>ROUND(ROUND(Q60,4)*(1+P60),4)</f>
        <v>0</v>
      </c>
      <c r="S60" s="37">
        <f>ROUND($I60*Q60,4)</f>
        <v>0</v>
      </c>
      <c r="T60" s="37">
        <f>ROUND($I60*R60,4)</f>
        <v>0</v>
      </c>
      <c r="U60" s="40"/>
      <c r="V60" s="40"/>
      <c r="W60" s="40"/>
      <c r="X60" s="40"/>
      <c r="Y60" s="41"/>
    </row>
    <row r="61" spans="1:25" ht="102.75" thickBot="1" x14ac:dyDescent="0.3">
      <c r="A61" s="56" t="s">
        <v>85</v>
      </c>
      <c r="B61" s="13">
        <v>7</v>
      </c>
      <c r="C61" s="42" t="s">
        <v>599</v>
      </c>
      <c r="D61" s="42" t="s">
        <v>591</v>
      </c>
      <c r="E61" s="42" t="s">
        <v>592</v>
      </c>
      <c r="F61" s="42" t="s">
        <v>88</v>
      </c>
      <c r="G61" s="42" t="s">
        <v>85</v>
      </c>
      <c r="H61" s="43" t="s">
        <v>89</v>
      </c>
      <c r="I61" s="44">
        <v>5</v>
      </c>
      <c r="J61" s="60"/>
      <c r="K61" s="13">
        <v>1</v>
      </c>
      <c r="L61" s="45"/>
      <c r="M61" s="46"/>
      <c r="N61" s="47">
        <f>IF(M61&gt;0,ROUND(L61/M61,4),0)</f>
        <v>0</v>
      </c>
      <c r="O61" s="48"/>
      <c r="P61" s="49"/>
      <c r="Q61" s="47">
        <f>ROUND(ROUND(N61,4)*(1-O61),4)</f>
        <v>0</v>
      </c>
      <c r="R61" s="47">
        <f>ROUND(ROUND(Q61,4)*(1+P61),4)</f>
        <v>0</v>
      </c>
      <c r="S61" s="47">
        <f>ROUND($I61*Q61,4)</f>
        <v>0</v>
      </c>
      <c r="T61" s="47">
        <f>ROUND($I61*R61,4)</f>
        <v>0</v>
      </c>
      <c r="U61" s="50"/>
      <c r="V61" s="50"/>
      <c r="W61" s="50"/>
      <c r="X61" s="50"/>
      <c r="Y61" s="51"/>
    </row>
    <row r="62" spans="1:25" ht="13.5" thickBot="1" x14ac:dyDescent="0.3">
      <c r="R62" s="61" t="s">
        <v>93</v>
      </c>
      <c r="S62" s="62">
        <f>SUM(S55:S61)</f>
        <v>0</v>
      </c>
      <c r="T62" s="63">
        <f>SUM(T55:T61)</f>
        <v>0</v>
      </c>
    </row>
    <row r="64" spans="1:25" ht="13.5" thickBot="1" x14ac:dyDescent="0.3"/>
    <row r="65" spans="1:25" ht="13.5" thickBot="1" x14ac:dyDescent="0.3">
      <c r="A65" s="52" t="s">
        <v>55</v>
      </c>
      <c r="B65" s="57" t="s">
        <v>135</v>
      </c>
      <c r="C65" s="18" t="s">
        <v>600</v>
      </c>
      <c r="D65" s="18"/>
      <c r="E65" s="18"/>
      <c r="F65" s="18"/>
      <c r="G65" s="18"/>
      <c r="H65" s="18" t="s">
        <v>96</v>
      </c>
      <c r="I65" s="18"/>
      <c r="J65" s="8"/>
      <c r="K65" s="7"/>
      <c r="L65" s="18" t="s">
        <v>601</v>
      </c>
      <c r="M65" s="18"/>
      <c r="N65" s="18"/>
      <c r="O65" s="18"/>
      <c r="P65" s="18"/>
      <c r="Q65" s="18"/>
      <c r="R65" s="18"/>
      <c r="S65" s="18"/>
      <c r="T65" s="18"/>
      <c r="U65" s="18"/>
      <c r="V65" s="18"/>
      <c r="W65" s="18"/>
      <c r="X65" s="18"/>
      <c r="Y65" s="8"/>
    </row>
    <row r="66" spans="1:25" ht="51.75" thickBot="1" x14ac:dyDescent="0.3">
      <c r="A66" s="53" t="s">
        <v>60</v>
      </c>
      <c r="B66" s="19" t="s">
        <v>61</v>
      </c>
      <c r="C66" s="20" t="s">
        <v>62</v>
      </c>
      <c r="D66" s="20" t="s">
        <v>63</v>
      </c>
      <c r="E66" s="20" t="s">
        <v>64</v>
      </c>
      <c r="F66" s="20" t="s">
        <v>65</v>
      </c>
      <c r="G66" s="20" t="s">
        <v>66</v>
      </c>
      <c r="H66" s="20" t="s">
        <v>67</v>
      </c>
      <c r="I66" s="20" t="s">
        <v>68</v>
      </c>
      <c r="J66" s="21" t="s">
        <v>69</v>
      </c>
      <c r="K66" s="19" t="s">
        <v>70</v>
      </c>
      <c r="L66" s="20" t="s">
        <v>71</v>
      </c>
      <c r="M66" s="20" t="s">
        <v>72</v>
      </c>
      <c r="N66" s="20" t="s">
        <v>73</v>
      </c>
      <c r="O66" s="20" t="s">
        <v>74</v>
      </c>
      <c r="P66" s="20" t="s">
        <v>75</v>
      </c>
      <c r="Q66" s="20" t="s">
        <v>76</v>
      </c>
      <c r="R66" s="20" t="s">
        <v>77</v>
      </c>
      <c r="S66" s="20" t="s">
        <v>78</v>
      </c>
      <c r="T66" s="20" t="s">
        <v>79</v>
      </c>
      <c r="U66" s="20" t="s">
        <v>80</v>
      </c>
      <c r="V66" s="20" t="s">
        <v>81</v>
      </c>
      <c r="W66" s="20" t="s">
        <v>82</v>
      </c>
      <c r="X66" s="20" t="s">
        <v>83</v>
      </c>
      <c r="Y66" s="21" t="s">
        <v>84</v>
      </c>
    </row>
    <row r="67" spans="1:25" ht="38.25" x14ac:dyDescent="0.25">
      <c r="A67" s="54" t="s">
        <v>85</v>
      </c>
      <c r="B67" s="9">
        <v>1</v>
      </c>
      <c r="C67" s="22" t="s">
        <v>602</v>
      </c>
      <c r="D67" s="22" t="s">
        <v>603</v>
      </c>
      <c r="E67" s="22" t="s">
        <v>604</v>
      </c>
      <c r="F67" s="22" t="s">
        <v>88</v>
      </c>
      <c r="G67" s="22" t="s">
        <v>85</v>
      </c>
      <c r="H67" s="23" t="s">
        <v>89</v>
      </c>
      <c r="I67" s="24">
        <v>10</v>
      </c>
      <c r="J67" s="58"/>
      <c r="K67" s="9">
        <v>1</v>
      </c>
      <c r="L67" s="25"/>
      <c r="M67" s="26"/>
      <c r="N67" s="27">
        <f>IF(M67&gt;0,ROUND(L67/M67,4),0)</f>
        <v>0</v>
      </c>
      <c r="O67" s="28"/>
      <c r="P67" s="29"/>
      <c r="Q67" s="27">
        <f>ROUND(ROUND(N67,4)*(1-O67),4)</f>
        <v>0</v>
      </c>
      <c r="R67" s="27">
        <f>ROUND(ROUND(Q67,4)*(1+P67),4)</f>
        <v>0</v>
      </c>
      <c r="S67" s="27">
        <f>ROUND($I67*Q67,4)</f>
        <v>0</v>
      </c>
      <c r="T67" s="27">
        <f>ROUND($I67*R67,4)</f>
        <v>0</v>
      </c>
      <c r="U67" s="30"/>
      <c r="V67" s="30"/>
      <c r="W67" s="30"/>
      <c r="X67" s="30"/>
      <c r="Y67" s="31"/>
    </row>
    <row r="68" spans="1:25" ht="38.25" x14ac:dyDescent="0.25">
      <c r="A68" s="55" t="s">
        <v>85</v>
      </c>
      <c r="B68" s="11">
        <v>2</v>
      </c>
      <c r="C68" s="32" t="s">
        <v>605</v>
      </c>
      <c r="D68" s="32" t="s">
        <v>603</v>
      </c>
      <c r="E68" s="32" t="s">
        <v>604</v>
      </c>
      <c r="F68" s="32" t="s">
        <v>88</v>
      </c>
      <c r="G68" s="32" t="s">
        <v>85</v>
      </c>
      <c r="H68" s="33" t="s">
        <v>89</v>
      </c>
      <c r="I68" s="34">
        <v>750</v>
      </c>
      <c r="J68" s="59"/>
      <c r="K68" s="11">
        <v>1</v>
      </c>
      <c r="L68" s="35"/>
      <c r="M68" s="36"/>
      <c r="N68" s="37">
        <f>IF(M68&gt;0,ROUND(L68/M68,4),0)</f>
        <v>0</v>
      </c>
      <c r="O68" s="38"/>
      <c r="P68" s="39"/>
      <c r="Q68" s="37">
        <f>ROUND(ROUND(N68,4)*(1-O68),4)</f>
        <v>0</v>
      </c>
      <c r="R68" s="37">
        <f>ROUND(ROUND(Q68,4)*(1+P68),4)</f>
        <v>0</v>
      </c>
      <c r="S68" s="37">
        <f>ROUND($I68*Q68,4)</f>
        <v>0</v>
      </c>
      <c r="T68" s="37">
        <f>ROUND($I68*R68,4)</f>
        <v>0</v>
      </c>
      <c r="U68" s="40"/>
      <c r="V68" s="40"/>
      <c r="W68" s="40"/>
      <c r="X68" s="40"/>
      <c r="Y68" s="41"/>
    </row>
    <row r="69" spans="1:25" ht="38.25" x14ac:dyDescent="0.25">
      <c r="A69" s="55" t="s">
        <v>85</v>
      </c>
      <c r="B69" s="11">
        <v>3</v>
      </c>
      <c r="C69" s="32" t="s">
        <v>606</v>
      </c>
      <c r="D69" s="32" t="s">
        <v>603</v>
      </c>
      <c r="E69" s="32" t="s">
        <v>604</v>
      </c>
      <c r="F69" s="32" t="s">
        <v>88</v>
      </c>
      <c r="G69" s="32" t="s">
        <v>85</v>
      </c>
      <c r="H69" s="33" t="s">
        <v>89</v>
      </c>
      <c r="I69" s="34">
        <v>240</v>
      </c>
      <c r="J69" s="59"/>
      <c r="K69" s="11">
        <v>1</v>
      </c>
      <c r="L69" s="35"/>
      <c r="M69" s="36"/>
      <c r="N69" s="37">
        <f>IF(M69&gt;0,ROUND(L69/M69,4),0)</f>
        <v>0</v>
      </c>
      <c r="O69" s="38"/>
      <c r="P69" s="39"/>
      <c r="Q69" s="37">
        <f>ROUND(ROUND(N69,4)*(1-O69),4)</f>
        <v>0</v>
      </c>
      <c r="R69" s="37">
        <f>ROUND(ROUND(Q69,4)*(1+P69),4)</f>
        <v>0</v>
      </c>
      <c r="S69" s="37">
        <f>ROUND($I69*Q69,4)</f>
        <v>0</v>
      </c>
      <c r="T69" s="37">
        <f>ROUND($I69*R69,4)</f>
        <v>0</v>
      </c>
      <c r="U69" s="40"/>
      <c r="V69" s="40"/>
      <c r="W69" s="40"/>
      <c r="X69" s="40"/>
      <c r="Y69" s="41"/>
    </row>
    <row r="70" spans="1:25" ht="39" thickBot="1" x14ac:dyDescent="0.3">
      <c r="A70" s="56" t="s">
        <v>85</v>
      </c>
      <c r="B70" s="13">
        <v>4</v>
      </c>
      <c r="C70" s="42" t="s">
        <v>607</v>
      </c>
      <c r="D70" s="42" t="s">
        <v>603</v>
      </c>
      <c r="E70" s="42" t="s">
        <v>604</v>
      </c>
      <c r="F70" s="42" t="s">
        <v>88</v>
      </c>
      <c r="G70" s="42" t="s">
        <v>85</v>
      </c>
      <c r="H70" s="43" t="s">
        <v>89</v>
      </c>
      <c r="I70" s="44">
        <v>20</v>
      </c>
      <c r="J70" s="60"/>
      <c r="K70" s="13">
        <v>1</v>
      </c>
      <c r="L70" s="45"/>
      <c r="M70" s="46"/>
      <c r="N70" s="47">
        <f>IF(M70&gt;0,ROUND(L70/M70,4),0)</f>
        <v>0</v>
      </c>
      <c r="O70" s="48"/>
      <c r="P70" s="49"/>
      <c r="Q70" s="47">
        <f>ROUND(ROUND(N70,4)*(1-O70),4)</f>
        <v>0</v>
      </c>
      <c r="R70" s="47">
        <f>ROUND(ROUND(Q70,4)*(1+P70),4)</f>
        <v>0</v>
      </c>
      <c r="S70" s="47">
        <f>ROUND($I70*Q70,4)</f>
        <v>0</v>
      </c>
      <c r="T70" s="47">
        <f>ROUND($I70*R70,4)</f>
        <v>0</v>
      </c>
      <c r="U70" s="50"/>
      <c r="V70" s="50"/>
      <c r="W70" s="50"/>
      <c r="X70" s="50"/>
      <c r="Y70" s="51"/>
    </row>
    <row r="71" spans="1:25" ht="13.5" thickBot="1" x14ac:dyDescent="0.3">
      <c r="R71" s="61" t="s">
        <v>93</v>
      </c>
      <c r="S71" s="62">
        <f>SUM(S67:S70)</f>
        <v>0</v>
      </c>
      <c r="T71" s="63">
        <f>SUM(T67:T70)</f>
        <v>0</v>
      </c>
    </row>
    <row r="73" spans="1:25" ht="13.5" thickBot="1" x14ac:dyDescent="0.3"/>
    <row r="74" spans="1:25" ht="13.5" thickBot="1" x14ac:dyDescent="0.3">
      <c r="A74" s="52" t="s">
        <v>55</v>
      </c>
      <c r="B74" s="57" t="s">
        <v>144</v>
      </c>
      <c r="C74" s="18" t="s">
        <v>608</v>
      </c>
      <c r="D74" s="18"/>
      <c r="E74" s="18"/>
      <c r="F74" s="18"/>
      <c r="G74" s="18"/>
      <c r="H74" s="18" t="s">
        <v>96</v>
      </c>
      <c r="I74" s="18"/>
      <c r="J74" s="8"/>
      <c r="K74" s="7"/>
      <c r="L74" s="18" t="s">
        <v>609</v>
      </c>
      <c r="M74" s="18"/>
      <c r="N74" s="18"/>
      <c r="O74" s="18"/>
      <c r="P74" s="18"/>
      <c r="Q74" s="18"/>
      <c r="R74" s="18"/>
      <c r="S74" s="18"/>
      <c r="T74" s="18"/>
      <c r="U74" s="18"/>
      <c r="V74" s="18"/>
      <c r="W74" s="18"/>
      <c r="X74" s="18"/>
      <c r="Y74" s="8"/>
    </row>
    <row r="75" spans="1:25" ht="51.75" thickBot="1" x14ac:dyDescent="0.3">
      <c r="A75" s="53" t="s">
        <v>60</v>
      </c>
      <c r="B75" s="19" t="s">
        <v>61</v>
      </c>
      <c r="C75" s="20" t="s">
        <v>62</v>
      </c>
      <c r="D75" s="20" t="s">
        <v>63</v>
      </c>
      <c r="E75" s="20" t="s">
        <v>64</v>
      </c>
      <c r="F75" s="20" t="s">
        <v>65</v>
      </c>
      <c r="G75" s="20" t="s">
        <v>66</v>
      </c>
      <c r="H75" s="20" t="s">
        <v>67</v>
      </c>
      <c r="I75" s="20" t="s">
        <v>68</v>
      </c>
      <c r="J75" s="21" t="s">
        <v>69</v>
      </c>
      <c r="K75" s="19" t="s">
        <v>70</v>
      </c>
      <c r="L75" s="20" t="s">
        <v>71</v>
      </c>
      <c r="M75" s="20" t="s">
        <v>72</v>
      </c>
      <c r="N75" s="20" t="s">
        <v>73</v>
      </c>
      <c r="O75" s="20" t="s">
        <v>74</v>
      </c>
      <c r="P75" s="20" t="s">
        <v>75</v>
      </c>
      <c r="Q75" s="20" t="s">
        <v>76</v>
      </c>
      <c r="R75" s="20" t="s">
        <v>77</v>
      </c>
      <c r="S75" s="20" t="s">
        <v>78</v>
      </c>
      <c r="T75" s="20" t="s">
        <v>79</v>
      </c>
      <c r="U75" s="20" t="s">
        <v>80</v>
      </c>
      <c r="V75" s="20" t="s">
        <v>81</v>
      </c>
      <c r="W75" s="20" t="s">
        <v>82</v>
      </c>
      <c r="X75" s="20" t="s">
        <v>83</v>
      </c>
      <c r="Y75" s="21" t="s">
        <v>84</v>
      </c>
    </row>
    <row r="76" spans="1:25" ht="25.5" x14ac:dyDescent="0.25">
      <c r="A76" s="54" t="s">
        <v>85</v>
      </c>
      <c r="B76" s="9">
        <v>1</v>
      </c>
      <c r="C76" s="22" t="s">
        <v>610</v>
      </c>
      <c r="D76" s="22" t="s">
        <v>611</v>
      </c>
      <c r="E76" s="22" t="s">
        <v>88</v>
      </c>
      <c r="F76" s="22" t="s">
        <v>85</v>
      </c>
      <c r="G76" s="22" t="s">
        <v>85</v>
      </c>
      <c r="H76" s="23" t="s">
        <v>89</v>
      </c>
      <c r="I76" s="24">
        <v>100</v>
      </c>
      <c r="J76" s="58"/>
      <c r="K76" s="9">
        <v>1</v>
      </c>
      <c r="L76" s="25"/>
      <c r="M76" s="26"/>
      <c r="N76" s="27">
        <f>IF(M76&gt;0,ROUND(L76/M76,4),0)</f>
        <v>0</v>
      </c>
      <c r="O76" s="28"/>
      <c r="P76" s="29"/>
      <c r="Q76" s="27">
        <f>ROUND(ROUND(N76,4)*(1-O76),4)</f>
        <v>0</v>
      </c>
      <c r="R76" s="27">
        <f>ROUND(ROUND(Q76,4)*(1+P76),4)</f>
        <v>0</v>
      </c>
      <c r="S76" s="27">
        <f>ROUND($I76*Q76,4)</f>
        <v>0</v>
      </c>
      <c r="T76" s="27">
        <f>ROUND($I76*R76,4)</f>
        <v>0</v>
      </c>
      <c r="U76" s="30"/>
      <c r="V76" s="30"/>
      <c r="W76" s="30"/>
      <c r="X76" s="30"/>
      <c r="Y76" s="31"/>
    </row>
    <row r="77" spans="1:25" ht="26.25" thickBot="1" x14ac:dyDescent="0.3">
      <c r="A77" s="56" t="s">
        <v>85</v>
      </c>
      <c r="B77" s="13">
        <v>2</v>
      </c>
      <c r="C77" s="42" t="s">
        <v>612</v>
      </c>
      <c r="D77" s="42" t="s">
        <v>611</v>
      </c>
      <c r="E77" s="42" t="s">
        <v>88</v>
      </c>
      <c r="F77" s="42" t="s">
        <v>85</v>
      </c>
      <c r="G77" s="42" t="s">
        <v>85</v>
      </c>
      <c r="H77" s="43" t="s">
        <v>89</v>
      </c>
      <c r="I77" s="44">
        <v>120</v>
      </c>
      <c r="J77" s="60"/>
      <c r="K77" s="13">
        <v>1</v>
      </c>
      <c r="L77" s="45"/>
      <c r="M77" s="46"/>
      <c r="N77" s="47">
        <f>IF(M77&gt;0,ROUND(L77/M77,4),0)</f>
        <v>0</v>
      </c>
      <c r="O77" s="48"/>
      <c r="P77" s="49"/>
      <c r="Q77" s="47">
        <f>ROUND(ROUND(N77,4)*(1-O77),4)</f>
        <v>0</v>
      </c>
      <c r="R77" s="47">
        <f>ROUND(ROUND(Q77,4)*(1+P77),4)</f>
        <v>0</v>
      </c>
      <c r="S77" s="47">
        <f>ROUND($I77*Q77,4)</f>
        <v>0</v>
      </c>
      <c r="T77" s="47">
        <f>ROUND($I77*R77,4)</f>
        <v>0</v>
      </c>
      <c r="U77" s="50"/>
      <c r="V77" s="50"/>
      <c r="W77" s="50"/>
      <c r="X77" s="50"/>
      <c r="Y77" s="51"/>
    </row>
    <row r="78" spans="1:25" ht="13.5" thickBot="1" x14ac:dyDescent="0.3">
      <c r="R78" s="61" t="s">
        <v>93</v>
      </c>
      <c r="S78" s="62">
        <f>SUM(S76:S77)</f>
        <v>0</v>
      </c>
      <c r="T78" s="63">
        <f>SUM(T76:T77)</f>
        <v>0</v>
      </c>
    </row>
    <row r="80" spans="1:25" ht="13.5" thickBot="1" x14ac:dyDescent="0.3"/>
    <row r="81" spans="1:25" ht="13.5" thickBot="1" x14ac:dyDescent="0.3">
      <c r="A81" s="52" t="s">
        <v>55</v>
      </c>
      <c r="B81" s="57" t="s">
        <v>150</v>
      </c>
      <c r="C81" s="18" t="s">
        <v>613</v>
      </c>
      <c r="D81" s="18"/>
      <c r="E81" s="18"/>
      <c r="F81" s="18"/>
      <c r="G81" s="18"/>
      <c r="H81" s="18" t="s">
        <v>96</v>
      </c>
      <c r="I81" s="18"/>
      <c r="J81" s="8"/>
      <c r="K81" s="7"/>
      <c r="L81" s="18" t="s">
        <v>614</v>
      </c>
      <c r="M81" s="18"/>
      <c r="N81" s="18"/>
      <c r="O81" s="18"/>
      <c r="P81" s="18"/>
      <c r="Q81" s="18"/>
      <c r="R81" s="18"/>
      <c r="S81" s="18"/>
      <c r="T81" s="18"/>
      <c r="U81" s="18"/>
      <c r="V81" s="18"/>
      <c r="W81" s="18"/>
      <c r="X81" s="18"/>
      <c r="Y81" s="8"/>
    </row>
    <row r="82" spans="1:25" ht="51.75" thickBot="1" x14ac:dyDescent="0.3">
      <c r="A82" s="53" t="s">
        <v>60</v>
      </c>
      <c r="B82" s="19" t="s">
        <v>61</v>
      </c>
      <c r="C82" s="20" t="s">
        <v>62</v>
      </c>
      <c r="D82" s="20" t="s">
        <v>63</v>
      </c>
      <c r="E82" s="20" t="s">
        <v>64</v>
      </c>
      <c r="F82" s="20" t="s">
        <v>65</v>
      </c>
      <c r="G82" s="20" t="s">
        <v>66</v>
      </c>
      <c r="H82" s="20" t="s">
        <v>67</v>
      </c>
      <c r="I82" s="20" t="s">
        <v>68</v>
      </c>
      <c r="J82" s="21" t="s">
        <v>69</v>
      </c>
      <c r="K82" s="19" t="s">
        <v>70</v>
      </c>
      <c r="L82" s="20" t="s">
        <v>71</v>
      </c>
      <c r="M82" s="20" t="s">
        <v>72</v>
      </c>
      <c r="N82" s="20" t="s">
        <v>73</v>
      </c>
      <c r="O82" s="20" t="s">
        <v>74</v>
      </c>
      <c r="P82" s="20" t="s">
        <v>75</v>
      </c>
      <c r="Q82" s="20" t="s">
        <v>76</v>
      </c>
      <c r="R82" s="20" t="s">
        <v>77</v>
      </c>
      <c r="S82" s="20" t="s">
        <v>78</v>
      </c>
      <c r="T82" s="20" t="s">
        <v>79</v>
      </c>
      <c r="U82" s="20" t="s">
        <v>80</v>
      </c>
      <c r="V82" s="20" t="s">
        <v>81</v>
      </c>
      <c r="W82" s="20" t="s">
        <v>82</v>
      </c>
      <c r="X82" s="20" t="s">
        <v>83</v>
      </c>
      <c r="Y82" s="21" t="s">
        <v>84</v>
      </c>
    </row>
    <row r="83" spans="1:25" ht="38.25" x14ac:dyDescent="0.25">
      <c r="A83" s="54" t="s">
        <v>85</v>
      </c>
      <c r="B83" s="9">
        <v>1</v>
      </c>
      <c r="C83" s="22" t="s">
        <v>615</v>
      </c>
      <c r="D83" s="22" t="s">
        <v>616</v>
      </c>
      <c r="E83" s="22" t="s">
        <v>88</v>
      </c>
      <c r="F83" s="22" t="s">
        <v>85</v>
      </c>
      <c r="G83" s="22" t="s">
        <v>85</v>
      </c>
      <c r="H83" s="23" t="s">
        <v>89</v>
      </c>
      <c r="I83" s="24">
        <v>280</v>
      </c>
      <c r="J83" s="58"/>
      <c r="K83" s="9">
        <v>1</v>
      </c>
      <c r="L83" s="25"/>
      <c r="M83" s="26"/>
      <c r="N83" s="27">
        <f>IF(M83&gt;0,ROUND(L83/M83,4),0)</f>
        <v>0</v>
      </c>
      <c r="O83" s="28"/>
      <c r="P83" s="29"/>
      <c r="Q83" s="27">
        <f>ROUND(ROUND(N83,4)*(1-O83),4)</f>
        <v>0</v>
      </c>
      <c r="R83" s="27">
        <f>ROUND(ROUND(Q83,4)*(1+P83),4)</f>
        <v>0</v>
      </c>
      <c r="S83" s="27">
        <f>ROUND($I83*Q83,4)</f>
        <v>0</v>
      </c>
      <c r="T83" s="27">
        <f>ROUND($I83*R83,4)</f>
        <v>0</v>
      </c>
      <c r="U83" s="30"/>
      <c r="V83" s="30"/>
      <c r="W83" s="30"/>
      <c r="X83" s="30"/>
      <c r="Y83" s="31"/>
    </row>
    <row r="84" spans="1:25" ht="39" thickBot="1" x14ac:dyDescent="0.3">
      <c r="A84" s="56" t="s">
        <v>85</v>
      </c>
      <c r="B84" s="13">
        <v>2</v>
      </c>
      <c r="C84" s="42" t="s">
        <v>617</v>
      </c>
      <c r="D84" s="42" t="s">
        <v>616</v>
      </c>
      <c r="E84" s="42" t="s">
        <v>88</v>
      </c>
      <c r="F84" s="42" t="s">
        <v>85</v>
      </c>
      <c r="G84" s="42" t="s">
        <v>85</v>
      </c>
      <c r="H84" s="43" t="s">
        <v>89</v>
      </c>
      <c r="I84" s="44">
        <v>140</v>
      </c>
      <c r="J84" s="60"/>
      <c r="K84" s="13">
        <v>1</v>
      </c>
      <c r="L84" s="45"/>
      <c r="M84" s="46"/>
      <c r="N84" s="47">
        <f>IF(M84&gt;0,ROUND(L84/M84,4),0)</f>
        <v>0</v>
      </c>
      <c r="O84" s="48"/>
      <c r="P84" s="49"/>
      <c r="Q84" s="47">
        <f>ROUND(ROUND(N84,4)*(1-O84),4)</f>
        <v>0</v>
      </c>
      <c r="R84" s="47">
        <f>ROUND(ROUND(Q84,4)*(1+P84),4)</f>
        <v>0</v>
      </c>
      <c r="S84" s="47">
        <f>ROUND($I84*Q84,4)</f>
        <v>0</v>
      </c>
      <c r="T84" s="47">
        <f>ROUND($I84*R84,4)</f>
        <v>0</v>
      </c>
      <c r="U84" s="50"/>
      <c r="V84" s="50"/>
      <c r="W84" s="50"/>
      <c r="X84" s="50"/>
      <c r="Y84" s="51"/>
    </row>
    <row r="85" spans="1:25" ht="13.5" thickBot="1" x14ac:dyDescent="0.3">
      <c r="R85" s="61" t="s">
        <v>93</v>
      </c>
      <c r="S85" s="62">
        <f>SUM(S83:S84)</f>
        <v>0</v>
      </c>
      <c r="T85" s="63">
        <f>SUM(T83:T84)</f>
        <v>0</v>
      </c>
    </row>
  </sheetData>
  <sheetProtection algorithmName="SHA-512" hashValue="YEdG4w43VuiALGD0sDXMD6Biicr4llNNj/KABtYK4btQVBaZL0/I5eAWTYqY3lpe4+MunKkeWrlD1vS0lbaJfw==" saltValue="6MbB/k/z8VLfDg7KSyapSg==" spinCount="100000" sheet="1" objects="1" scenarios="1"/>
  <pageMargins left="0.78740157021416557" right="0.78740157021416557" top="0.78740157021416557" bottom="0.78740157021416557" header="0.59055116441514754" footer="0.59055116441514754"/>
  <pageSetup paperSize="9" scale="33" fitToHeight="0" pageOrder="overThenDown" orientation="landscape" r:id="rId1"/>
  <headerFooter>
    <oddHeader>&amp;ROBR-8A</oddHeader>
    <oddFooter>&amp;LJN št. 16-07/23&amp;RStran &amp;P od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86"/>
  <sheetViews>
    <sheetView topLeftCell="B1" workbookViewId="0"/>
  </sheetViews>
  <sheetFormatPr defaultRowHeight="12.75" x14ac:dyDescent="0.25"/>
  <cols>
    <col min="1" max="1" width="15.7109375" style="1" hidden="1" customWidth="1"/>
    <col min="2" max="2" width="7.28515625" style="1" customWidth="1"/>
    <col min="3" max="3" width="71" style="1" customWidth="1"/>
    <col min="4" max="4" width="52.7109375" style="1" customWidth="1"/>
    <col min="5" max="5" width="39" style="1" customWidth="1"/>
    <col min="6" max="6" width="28.85546875" style="1" customWidth="1"/>
    <col min="7" max="7" width="9.140625" style="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7" t="s">
        <v>52</v>
      </c>
    </row>
    <row r="5" spans="1:25" ht="18" x14ac:dyDescent="0.25">
      <c r="B5" s="78" t="s">
        <v>618</v>
      </c>
      <c r="C5" s="2" t="s">
        <v>619</v>
      </c>
    </row>
    <row r="7" spans="1:25" x14ac:dyDescent="0.25">
      <c r="C7" s="79" t="str">
        <f>IF('2. Podatki o ponudniku'!C5&lt;&gt;"","Naziv ponudnika: " &amp; '2. Podatki o ponudniku'!C5,"")</f>
        <v/>
      </c>
    </row>
    <row r="8" spans="1:25" x14ac:dyDescent="0.25">
      <c r="C8" s="79" t="str">
        <f>IF('2. Podatki o ponudniku'!C7&lt;&gt;"","Identifikacijska številka za DDV: " &amp; '2. Podatki o ponudniku'!C7,"")</f>
        <v/>
      </c>
    </row>
    <row r="10" spans="1:25" ht="13.5" thickBot="1" x14ac:dyDescent="0.3"/>
    <row r="11" spans="1:25" ht="13.5" thickBot="1" x14ac:dyDescent="0.3">
      <c r="A11" s="52" t="s">
        <v>55</v>
      </c>
      <c r="B11" s="57" t="s">
        <v>56</v>
      </c>
      <c r="C11" s="18" t="s">
        <v>620</v>
      </c>
      <c r="D11" s="18"/>
      <c r="E11" s="18"/>
      <c r="F11" s="18"/>
      <c r="G11" s="18"/>
      <c r="H11" s="18" t="s">
        <v>58</v>
      </c>
      <c r="I11" s="18"/>
      <c r="J11" s="8"/>
      <c r="K11" s="7"/>
      <c r="L11" s="18" t="s">
        <v>621</v>
      </c>
      <c r="M11" s="18"/>
      <c r="N11" s="18"/>
      <c r="O11" s="18"/>
      <c r="P11" s="18"/>
      <c r="Q11" s="18"/>
      <c r="R11" s="18"/>
      <c r="S11" s="18"/>
      <c r="T11" s="18"/>
      <c r="U11" s="18"/>
      <c r="V11" s="18"/>
      <c r="W11" s="18"/>
      <c r="X11" s="18"/>
      <c r="Y11" s="8"/>
    </row>
    <row r="12" spans="1:25" ht="51.75" thickBot="1" x14ac:dyDescent="0.3">
      <c r="A12" s="53" t="s">
        <v>60</v>
      </c>
      <c r="B12" s="19" t="s">
        <v>61</v>
      </c>
      <c r="C12" s="20" t="s">
        <v>62</v>
      </c>
      <c r="D12" s="20" t="s">
        <v>63</v>
      </c>
      <c r="E12" s="20" t="s">
        <v>64</v>
      </c>
      <c r="F12" s="20" t="s">
        <v>65</v>
      </c>
      <c r="G12" s="20" t="s">
        <v>66</v>
      </c>
      <c r="H12" s="20" t="s">
        <v>67</v>
      </c>
      <c r="I12" s="20" t="s">
        <v>68</v>
      </c>
      <c r="J12" s="21" t="s">
        <v>69</v>
      </c>
      <c r="K12" s="19" t="s">
        <v>70</v>
      </c>
      <c r="L12" s="20" t="s">
        <v>71</v>
      </c>
      <c r="M12" s="20" t="s">
        <v>72</v>
      </c>
      <c r="N12" s="20" t="s">
        <v>73</v>
      </c>
      <c r="O12" s="20" t="s">
        <v>74</v>
      </c>
      <c r="P12" s="20" t="s">
        <v>75</v>
      </c>
      <c r="Q12" s="20" t="s">
        <v>76</v>
      </c>
      <c r="R12" s="20" t="s">
        <v>77</v>
      </c>
      <c r="S12" s="20" t="s">
        <v>78</v>
      </c>
      <c r="T12" s="20" t="s">
        <v>79</v>
      </c>
      <c r="U12" s="20" t="s">
        <v>80</v>
      </c>
      <c r="V12" s="20" t="s">
        <v>81</v>
      </c>
      <c r="W12" s="20" t="s">
        <v>82</v>
      </c>
      <c r="X12" s="20" t="s">
        <v>83</v>
      </c>
      <c r="Y12" s="21" t="s">
        <v>84</v>
      </c>
    </row>
    <row r="13" spans="1:25" ht="89.25" x14ac:dyDescent="0.25">
      <c r="A13" s="54" t="s">
        <v>85</v>
      </c>
      <c r="B13" s="9">
        <v>1</v>
      </c>
      <c r="C13" s="22" t="s">
        <v>622</v>
      </c>
      <c r="D13" s="22" t="s">
        <v>623</v>
      </c>
      <c r="E13" s="22" t="s">
        <v>624</v>
      </c>
      <c r="F13" s="22" t="s">
        <v>625</v>
      </c>
      <c r="G13" s="22" t="s">
        <v>85</v>
      </c>
      <c r="H13" s="23" t="s">
        <v>89</v>
      </c>
      <c r="I13" s="24">
        <v>1</v>
      </c>
      <c r="J13" s="58"/>
      <c r="K13" s="9">
        <v>1</v>
      </c>
      <c r="L13" s="25"/>
      <c r="M13" s="26"/>
      <c r="N13" s="27">
        <f>IF(M13&gt;0,ROUND(L13/M13,4),0)</f>
        <v>0</v>
      </c>
      <c r="O13" s="28"/>
      <c r="P13" s="29"/>
      <c r="Q13" s="27">
        <f>ROUND(ROUND(N13,4)*(1-O13),4)</f>
        <v>0</v>
      </c>
      <c r="R13" s="27">
        <f>ROUND(ROUND(Q13,4)*(1+P13),4)</f>
        <v>0</v>
      </c>
      <c r="S13" s="27">
        <f>ROUND($I13*Q13,4)</f>
        <v>0</v>
      </c>
      <c r="T13" s="27">
        <f>ROUND($I13*R13,4)</f>
        <v>0</v>
      </c>
      <c r="U13" s="30"/>
      <c r="V13" s="30"/>
      <c r="W13" s="30"/>
      <c r="X13" s="30"/>
      <c r="Y13" s="31"/>
    </row>
    <row r="14" spans="1:25" ht="89.25" x14ac:dyDescent="0.25">
      <c r="A14" s="55" t="s">
        <v>85</v>
      </c>
      <c r="B14" s="11">
        <v>2</v>
      </c>
      <c r="C14" s="32" t="s">
        <v>626</v>
      </c>
      <c r="D14" s="32" t="s">
        <v>623</v>
      </c>
      <c r="E14" s="32" t="s">
        <v>624</v>
      </c>
      <c r="F14" s="32" t="s">
        <v>625</v>
      </c>
      <c r="G14" s="32" t="s">
        <v>85</v>
      </c>
      <c r="H14" s="33" t="s">
        <v>89</v>
      </c>
      <c r="I14" s="34">
        <v>4</v>
      </c>
      <c r="J14" s="59"/>
      <c r="K14" s="11">
        <v>1</v>
      </c>
      <c r="L14" s="35"/>
      <c r="M14" s="36"/>
      <c r="N14" s="37">
        <f>IF(M14&gt;0,ROUND(L14/M14,4),0)</f>
        <v>0</v>
      </c>
      <c r="O14" s="38"/>
      <c r="P14" s="39"/>
      <c r="Q14" s="37">
        <f>ROUND(ROUND(N14,4)*(1-O14),4)</f>
        <v>0</v>
      </c>
      <c r="R14" s="37">
        <f>ROUND(ROUND(Q14,4)*(1+P14),4)</f>
        <v>0</v>
      </c>
      <c r="S14" s="37">
        <f>ROUND($I14*Q14,4)</f>
        <v>0</v>
      </c>
      <c r="T14" s="37">
        <f>ROUND($I14*R14,4)</f>
        <v>0</v>
      </c>
      <c r="U14" s="40"/>
      <c r="V14" s="40"/>
      <c r="W14" s="40"/>
      <c r="X14" s="40"/>
      <c r="Y14" s="41"/>
    </row>
    <row r="15" spans="1:25" ht="89.25" x14ac:dyDescent="0.25">
      <c r="A15" s="55" t="s">
        <v>85</v>
      </c>
      <c r="B15" s="11">
        <v>3</v>
      </c>
      <c r="C15" s="32" t="s">
        <v>627</v>
      </c>
      <c r="D15" s="32" t="s">
        <v>623</v>
      </c>
      <c r="E15" s="32" t="s">
        <v>624</v>
      </c>
      <c r="F15" s="32" t="s">
        <v>625</v>
      </c>
      <c r="G15" s="32" t="s">
        <v>85</v>
      </c>
      <c r="H15" s="33" t="s">
        <v>89</v>
      </c>
      <c r="I15" s="34">
        <v>40</v>
      </c>
      <c r="J15" s="59"/>
      <c r="K15" s="11">
        <v>1</v>
      </c>
      <c r="L15" s="35"/>
      <c r="M15" s="36"/>
      <c r="N15" s="37">
        <f>IF(M15&gt;0,ROUND(L15/M15,4),0)</f>
        <v>0</v>
      </c>
      <c r="O15" s="38"/>
      <c r="P15" s="39"/>
      <c r="Q15" s="37">
        <f>ROUND(ROUND(N15,4)*(1-O15),4)</f>
        <v>0</v>
      </c>
      <c r="R15" s="37">
        <f>ROUND(ROUND(Q15,4)*(1+P15),4)</f>
        <v>0</v>
      </c>
      <c r="S15" s="37">
        <f>ROUND($I15*Q15,4)</f>
        <v>0</v>
      </c>
      <c r="T15" s="37">
        <f>ROUND($I15*R15,4)</f>
        <v>0</v>
      </c>
      <c r="U15" s="40"/>
      <c r="V15" s="40"/>
      <c r="W15" s="40"/>
      <c r="X15" s="40"/>
      <c r="Y15" s="41"/>
    </row>
    <row r="16" spans="1:25" ht="89.25" x14ac:dyDescent="0.25">
      <c r="A16" s="55" t="s">
        <v>85</v>
      </c>
      <c r="B16" s="11">
        <v>4</v>
      </c>
      <c r="C16" s="32" t="s">
        <v>628</v>
      </c>
      <c r="D16" s="32" t="s">
        <v>623</v>
      </c>
      <c r="E16" s="32" t="s">
        <v>624</v>
      </c>
      <c r="F16" s="32" t="s">
        <v>625</v>
      </c>
      <c r="G16" s="32" t="s">
        <v>85</v>
      </c>
      <c r="H16" s="33" t="s">
        <v>89</v>
      </c>
      <c r="I16" s="34">
        <v>820</v>
      </c>
      <c r="J16" s="59"/>
      <c r="K16" s="11">
        <v>1</v>
      </c>
      <c r="L16" s="35"/>
      <c r="M16" s="36"/>
      <c r="N16" s="37">
        <f>IF(M16&gt;0,ROUND(L16/M16,4),0)</f>
        <v>0</v>
      </c>
      <c r="O16" s="38"/>
      <c r="P16" s="39"/>
      <c r="Q16" s="37">
        <f>ROUND(ROUND(N16,4)*(1-O16),4)</f>
        <v>0</v>
      </c>
      <c r="R16" s="37">
        <f>ROUND(ROUND(Q16,4)*(1+P16),4)</f>
        <v>0</v>
      </c>
      <c r="S16" s="37">
        <f>ROUND($I16*Q16,4)</f>
        <v>0</v>
      </c>
      <c r="T16" s="37">
        <f>ROUND($I16*R16,4)</f>
        <v>0</v>
      </c>
      <c r="U16" s="40"/>
      <c r="V16" s="40"/>
      <c r="W16" s="40"/>
      <c r="X16" s="40"/>
      <c r="Y16" s="41"/>
    </row>
    <row r="17" spans="1:25" ht="89.25" x14ac:dyDescent="0.25">
      <c r="A17" s="55" t="s">
        <v>85</v>
      </c>
      <c r="B17" s="11">
        <v>5</v>
      </c>
      <c r="C17" s="32" t="s">
        <v>629</v>
      </c>
      <c r="D17" s="32" t="s">
        <v>623</v>
      </c>
      <c r="E17" s="32" t="s">
        <v>624</v>
      </c>
      <c r="F17" s="32" t="s">
        <v>625</v>
      </c>
      <c r="G17" s="32" t="s">
        <v>85</v>
      </c>
      <c r="H17" s="33" t="s">
        <v>89</v>
      </c>
      <c r="I17" s="34">
        <v>100</v>
      </c>
      <c r="J17" s="59"/>
      <c r="K17" s="11">
        <v>1</v>
      </c>
      <c r="L17" s="35"/>
      <c r="M17" s="36"/>
      <c r="N17" s="37">
        <f>IF(M17&gt;0,ROUND(L17/M17,4),0)</f>
        <v>0</v>
      </c>
      <c r="O17" s="38"/>
      <c r="P17" s="39"/>
      <c r="Q17" s="37">
        <f>ROUND(ROUND(N17,4)*(1-O17),4)</f>
        <v>0</v>
      </c>
      <c r="R17" s="37">
        <f>ROUND(ROUND(Q17,4)*(1+P17),4)</f>
        <v>0</v>
      </c>
      <c r="S17" s="37">
        <f>ROUND($I17*Q17,4)</f>
        <v>0</v>
      </c>
      <c r="T17" s="37">
        <f>ROUND($I17*R17,4)</f>
        <v>0</v>
      </c>
      <c r="U17" s="40"/>
      <c r="V17" s="40"/>
      <c r="W17" s="40"/>
      <c r="X17" s="40"/>
      <c r="Y17" s="41"/>
    </row>
    <row r="18" spans="1:25" ht="89.25" x14ac:dyDescent="0.25">
      <c r="A18" s="55" t="s">
        <v>85</v>
      </c>
      <c r="B18" s="11">
        <v>6</v>
      </c>
      <c r="C18" s="32" t="s">
        <v>630</v>
      </c>
      <c r="D18" s="32" t="s">
        <v>623</v>
      </c>
      <c r="E18" s="32" t="s">
        <v>624</v>
      </c>
      <c r="F18" s="32" t="s">
        <v>625</v>
      </c>
      <c r="G18" s="32" t="s">
        <v>85</v>
      </c>
      <c r="H18" s="33" t="s">
        <v>89</v>
      </c>
      <c r="I18" s="34">
        <v>40</v>
      </c>
      <c r="J18" s="59"/>
      <c r="K18" s="11">
        <v>1</v>
      </c>
      <c r="L18" s="35"/>
      <c r="M18" s="36"/>
      <c r="N18" s="37">
        <f>IF(M18&gt;0,ROUND(L18/M18,4),0)</f>
        <v>0</v>
      </c>
      <c r="O18" s="38"/>
      <c r="P18" s="39"/>
      <c r="Q18" s="37">
        <f>ROUND(ROUND(N18,4)*(1-O18),4)</f>
        <v>0</v>
      </c>
      <c r="R18" s="37">
        <f>ROUND(ROUND(Q18,4)*(1+P18),4)</f>
        <v>0</v>
      </c>
      <c r="S18" s="37">
        <f>ROUND($I18*Q18,4)</f>
        <v>0</v>
      </c>
      <c r="T18" s="37">
        <f>ROUND($I18*R18,4)</f>
        <v>0</v>
      </c>
      <c r="U18" s="40"/>
      <c r="V18" s="40"/>
      <c r="W18" s="40"/>
      <c r="X18" s="40"/>
      <c r="Y18" s="41"/>
    </row>
    <row r="19" spans="1:25" ht="26.25" thickBot="1" x14ac:dyDescent="0.3">
      <c r="A19" s="56" t="s">
        <v>85</v>
      </c>
      <c r="B19" s="13">
        <v>7</v>
      </c>
      <c r="C19" s="42" t="s">
        <v>631</v>
      </c>
      <c r="D19" s="42" t="s">
        <v>632</v>
      </c>
      <c r="E19" s="42" t="s">
        <v>633</v>
      </c>
      <c r="F19" s="42" t="s">
        <v>85</v>
      </c>
      <c r="G19" s="42" t="s">
        <v>85</v>
      </c>
      <c r="H19" s="43" t="s">
        <v>89</v>
      </c>
      <c r="I19" s="44">
        <v>600</v>
      </c>
      <c r="J19" s="60"/>
      <c r="K19" s="13">
        <v>1</v>
      </c>
      <c r="L19" s="45"/>
      <c r="M19" s="46"/>
      <c r="N19" s="47">
        <f>IF(M19&gt;0,ROUND(L19/M19,4),0)</f>
        <v>0</v>
      </c>
      <c r="O19" s="48"/>
      <c r="P19" s="49"/>
      <c r="Q19" s="47">
        <f>ROUND(ROUND(N19,4)*(1-O19),4)</f>
        <v>0</v>
      </c>
      <c r="R19" s="47">
        <f>ROUND(ROUND(Q19,4)*(1+P19),4)</f>
        <v>0</v>
      </c>
      <c r="S19" s="47">
        <f>ROUND($I19*Q19,4)</f>
        <v>0</v>
      </c>
      <c r="T19" s="47">
        <f>ROUND($I19*R19,4)</f>
        <v>0</v>
      </c>
      <c r="U19" s="50"/>
      <c r="V19" s="50"/>
      <c r="W19" s="50"/>
      <c r="X19" s="50"/>
      <c r="Y19" s="51"/>
    </row>
    <row r="20" spans="1:25" ht="13.5" thickBot="1" x14ac:dyDescent="0.3">
      <c r="R20" s="61" t="s">
        <v>93</v>
      </c>
      <c r="S20" s="62">
        <f>SUM(S13:S19)</f>
        <v>0</v>
      </c>
      <c r="T20" s="63">
        <f>SUM(T13:T19)</f>
        <v>0</v>
      </c>
    </row>
    <row r="22" spans="1:25" ht="13.5" thickBot="1" x14ac:dyDescent="0.3"/>
    <row r="23" spans="1:25" ht="13.5" thickBot="1" x14ac:dyDescent="0.3">
      <c r="A23" s="52" t="s">
        <v>55</v>
      </c>
      <c r="B23" s="57" t="s">
        <v>94</v>
      </c>
      <c r="C23" s="18" t="s">
        <v>634</v>
      </c>
      <c r="D23" s="18"/>
      <c r="E23" s="18"/>
      <c r="F23" s="18"/>
      <c r="G23" s="18"/>
      <c r="H23" s="18" t="s">
        <v>58</v>
      </c>
      <c r="I23" s="18"/>
      <c r="J23" s="8"/>
      <c r="K23" s="7"/>
      <c r="L23" s="18" t="s">
        <v>635</v>
      </c>
      <c r="M23" s="18"/>
      <c r="N23" s="18"/>
      <c r="O23" s="18"/>
      <c r="P23" s="18"/>
      <c r="Q23" s="18"/>
      <c r="R23" s="18"/>
      <c r="S23" s="18"/>
      <c r="T23" s="18"/>
      <c r="U23" s="18"/>
      <c r="V23" s="18"/>
      <c r="W23" s="18"/>
      <c r="X23" s="18"/>
      <c r="Y23" s="8"/>
    </row>
    <row r="24" spans="1:25" ht="51.75" thickBot="1" x14ac:dyDescent="0.3">
      <c r="A24" s="53" t="s">
        <v>60</v>
      </c>
      <c r="B24" s="19" t="s">
        <v>61</v>
      </c>
      <c r="C24" s="20" t="s">
        <v>62</v>
      </c>
      <c r="D24" s="20" t="s">
        <v>63</v>
      </c>
      <c r="E24" s="20" t="s">
        <v>64</v>
      </c>
      <c r="F24" s="20" t="s">
        <v>65</v>
      </c>
      <c r="G24" s="20" t="s">
        <v>66</v>
      </c>
      <c r="H24" s="20" t="s">
        <v>67</v>
      </c>
      <c r="I24" s="20" t="s">
        <v>68</v>
      </c>
      <c r="J24" s="21" t="s">
        <v>69</v>
      </c>
      <c r="K24" s="19" t="s">
        <v>70</v>
      </c>
      <c r="L24" s="20" t="s">
        <v>71</v>
      </c>
      <c r="M24" s="20" t="s">
        <v>72</v>
      </c>
      <c r="N24" s="20" t="s">
        <v>73</v>
      </c>
      <c r="O24" s="20" t="s">
        <v>74</v>
      </c>
      <c r="P24" s="20" t="s">
        <v>75</v>
      </c>
      <c r="Q24" s="20" t="s">
        <v>76</v>
      </c>
      <c r="R24" s="20" t="s">
        <v>77</v>
      </c>
      <c r="S24" s="20" t="s">
        <v>78</v>
      </c>
      <c r="T24" s="20" t="s">
        <v>79</v>
      </c>
      <c r="U24" s="20" t="s">
        <v>80</v>
      </c>
      <c r="V24" s="20" t="s">
        <v>81</v>
      </c>
      <c r="W24" s="20" t="s">
        <v>82</v>
      </c>
      <c r="X24" s="20" t="s">
        <v>83</v>
      </c>
      <c r="Y24" s="21" t="s">
        <v>84</v>
      </c>
    </row>
    <row r="25" spans="1:25" ht="25.5" x14ac:dyDescent="0.25">
      <c r="A25" s="54" t="s">
        <v>85</v>
      </c>
      <c r="B25" s="9">
        <v>1</v>
      </c>
      <c r="C25" s="22" t="s">
        <v>636</v>
      </c>
      <c r="D25" s="22" t="s">
        <v>637</v>
      </c>
      <c r="E25" s="22" t="s">
        <v>638</v>
      </c>
      <c r="F25" s="22" t="s">
        <v>85</v>
      </c>
      <c r="G25" s="22" t="s">
        <v>85</v>
      </c>
      <c r="H25" s="23" t="s">
        <v>89</v>
      </c>
      <c r="I25" s="24">
        <v>75600</v>
      </c>
      <c r="J25" s="58"/>
      <c r="K25" s="9">
        <v>1</v>
      </c>
      <c r="L25" s="25"/>
      <c r="M25" s="26"/>
      <c r="N25" s="27">
        <f>IF(M25&gt;0,ROUND(L25/M25,4),0)</f>
        <v>0</v>
      </c>
      <c r="O25" s="28"/>
      <c r="P25" s="29"/>
      <c r="Q25" s="27">
        <f>ROUND(ROUND(N25,4)*(1-O25),4)</f>
        <v>0</v>
      </c>
      <c r="R25" s="27">
        <f>ROUND(ROUND(Q25,4)*(1+P25),4)</f>
        <v>0</v>
      </c>
      <c r="S25" s="27">
        <f>ROUND($I25*Q25,4)</f>
        <v>0</v>
      </c>
      <c r="T25" s="27">
        <f>ROUND($I25*R25,4)</f>
        <v>0</v>
      </c>
      <c r="U25" s="30"/>
      <c r="V25" s="30"/>
      <c r="W25" s="30"/>
      <c r="X25" s="30"/>
      <c r="Y25" s="31"/>
    </row>
    <row r="26" spans="1:25" x14ac:dyDescent="0.25">
      <c r="A26" s="55" t="s">
        <v>85</v>
      </c>
      <c r="B26" s="11">
        <v>2</v>
      </c>
      <c r="C26" s="32" t="s">
        <v>639</v>
      </c>
      <c r="D26" s="32" t="s">
        <v>85</v>
      </c>
      <c r="E26" s="32" t="s">
        <v>640</v>
      </c>
      <c r="F26" s="32" t="s">
        <v>85</v>
      </c>
      <c r="G26" s="32" t="s">
        <v>85</v>
      </c>
      <c r="H26" s="33" t="s">
        <v>89</v>
      </c>
      <c r="I26" s="34">
        <v>6550</v>
      </c>
      <c r="J26" s="59"/>
      <c r="K26" s="11">
        <v>1</v>
      </c>
      <c r="L26" s="35"/>
      <c r="M26" s="36"/>
      <c r="N26" s="37">
        <f>IF(M26&gt;0,ROUND(L26/M26,4),0)</f>
        <v>0</v>
      </c>
      <c r="O26" s="38"/>
      <c r="P26" s="39"/>
      <c r="Q26" s="37">
        <f>ROUND(ROUND(N26,4)*(1-O26),4)</f>
        <v>0</v>
      </c>
      <c r="R26" s="37">
        <f>ROUND(ROUND(Q26,4)*(1+P26),4)</f>
        <v>0</v>
      </c>
      <c r="S26" s="37">
        <f>ROUND($I26*Q26,4)</f>
        <v>0</v>
      </c>
      <c r="T26" s="37">
        <f>ROUND($I26*R26,4)</f>
        <v>0</v>
      </c>
      <c r="U26" s="40"/>
      <c r="V26" s="40"/>
      <c r="W26" s="40"/>
      <c r="X26" s="40"/>
      <c r="Y26" s="41"/>
    </row>
    <row r="27" spans="1:25" x14ac:dyDescent="0.25">
      <c r="A27" s="55" t="s">
        <v>85</v>
      </c>
      <c r="B27" s="11">
        <v>3</v>
      </c>
      <c r="C27" s="32" t="s">
        <v>641</v>
      </c>
      <c r="D27" s="32" t="s">
        <v>642</v>
      </c>
      <c r="E27" s="32" t="s">
        <v>640</v>
      </c>
      <c r="F27" s="32" t="s">
        <v>85</v>
      </c>
      <c r="G27" s="32" t="s">
        <v>85</v>
      </c>
      <c r="H27" s="33" t="s">
        <v>89</v>
      </c>
      <c r="I27" s="34">
        <v>1500</v>
      </c>
      <c r="J27" s="59"/>
      <c r="K27" s="11">
        <v>1</v>
      </c>
      <c r="L27" s="35"/>
      <c r="M27" s="36"/>
      <c r="N27" s="37">
        <f>IF(M27&gt;0,ROUND(L27/M27,4),0)</f>
        <v>0</v>
      </c>
      <c r="O27" s="38"/>
      <c r="P27" s="39"/>
      <c r="Q27" s="37">
        <f>ROUND(ROUND(N27,4)*(1-O27),4)</f>
        <v>0</v>
      </c>
      <c r="R27" s="37">
        <f>ROUND(ROUND(Q27,4)*(1+P27),4)</f>
        <v>0</v>
      </c>
      <c r="S27" s="37">
        <f>ROUND($I27*Q27,4)</f>
        <v>0</v>
      </c>
      <c r="T27" s="37">
        <f>ROUND($I27*R27,4)</f>
        <v>0</v>
      </c>
      <c r="U27" s="40"/>
      <c r="V27" s="40"/>
      <c r="W27" s="40"/>
      <c r="X27" s="40"/>
      <c r="Y27" s="41"/>
    </row>
    <row r="28" spans="1:25" ht="63.75" x14ac:dyDescent="0.25">
      <c r="A28" s="55" t="s">
        <v>85</v>
      </c>
      <c r="B28" s="11">
        <v>4</v>
      </c>
      <c r="C28" s="32" t="s">
        <v>643</v>
      </c>
      <c r="D28" s="32" t="s">
        <v>644</v>
      </c>
      <c r="E28" s="32" t="s">
        <v>645</v>
      </c>
      <c r="F28" s="32" t="s">
        <v>85</v>
      </c>
      <c r="G28" s="32" t="s">
        <v>85</v>
      </c>
      <c r="H28" s="33" t="s">
        <v>89</v>
      </c>
      <c r="I28" s="34">
        <v>10</v>
      </c>
      <c r="J28" s="59"/>
      <c r="K28" s="11">
        <v>1</v>
      </c>
      <c r="L28" s="35"/>
      <c r="M28" s="36"/>
      <c r="N28" s="37">
        <f>IF(M28&gt;0,ROUND(L28/M28,4),0)</f>
        <v>0</v>
      </c>
      <c r="O28" s="38"/>
      <c r="P28" s="39"/>
      <c r="Q28" s="37">
        <f>ROUND(ROUND(N28,4)*(1-O28),4)</f>
        <v>0</v>
      </c>
      <c r="R28" s="37">
        <f>ROUND(ROUND(Q28,4)*(1+P28),4)</f>
        <v>0</v>
      </c>
      <c r="S28" s="37">
        <f>ROUND($I28*Q28,4)</f>
        <v>0</v>
      </c>
      <c r="T28" s="37">
        <f>ROUND($I28*R28,4)</f>
        <v>0</v>
      </c>
      <c r="U28" s="40"/>
      <c r="V28" s="40"/>
      <c r="W28" s="40"/>
      <c r="X28" s="40"/>
      <c r="Y28" s="41"/>
    </row>
    <row r="29" spans="1:25" ht="39" thickBot="1" x14ac:dyDescent="0.3">
      <c r="A29" s="56" t="s">
        <v>85</v>
      </c>
      <c r="B29" s="13">
        <v>5</v>
      </c>
      <c r="C29" s="42" t="s">
        <v>646</v>
      </c>
      <c r="D29" s="42" t="s">
        <v>647</v>
      </c>
      <c r="E29" s="42" t="s">
        <v>85</v>
      </c>
      <c r="F29" s="42" t="s">
        <v>648</v>
      </c>
      <c r="G29" s="42" t="s">
        <v>85</v>
      </c>
      <c r="H29" s="43" t="s">
        <v>89</v>
      </c>
      <c r="I29" s="44">
        <v>2580</v>
      </c>
      <c r="J29" s="60"/>
      <c r="K29" s="13">
        <v>1</v>
      </c>
      <c r="L29" s="45"/>
      <c r="M29" s="46"/>
      <c r="N29" s="47">
        <f>IF(M29&gt;0,ROUND(L29/M29,4),0)</f>
        <v>0</v>
      </c>
      <c r="O29" s="48"/>
      <c r="P29" s="49"/>
      <c r="Q29" s="47">
        <f>ROUND(ROUND(N29,4)*(1-O29),4)</f>
        <v>0</v>
      </c>
      <c r="R29" s="47">
        <f>ROUND(ROUND(Q29,4)*(1+P29),4)</f>
        <v>0</v>
      </c>
      <c r="S29" s="47">
        <f>ROUND($I29*Q29,4)</f>
        <v>0</v>
      </c>
      <c r="T29" s="47">
        <f>ROUND($I29*R29,4)</f>
        <v>0</v>
      </c>
      <c r="U29" s="50"/>
      <c r="V29" s="50"/>
      <c r="W29" s="50"/>
      <c r="X29" s="50"/>
      <c r="Y29" s="51"/>
    </row>
    <row r="30" spans="1:25" ht="13.5" thickBot="1" x14ac:dyDescent="0.3">
      <c r="R30" s="61" t="s">
        <v>93</v>
      </c>
      <c r="S30" s="62">
        <f>SUM(S25:S29)</f>
        <v>0</v>
      </c>
      <c r="T30" s="63">
        <f>SUM(T25:T29)</f>
        <v>0</v>
      </c>
    </row>
    <row r="32" spans="1:25" ht="13.5" thickBot="1" x14ac:dyDescent="0.3"/>
    <row r="33" spans="1:25" ht="13.5" thickBot="1" x14ac:dyDescent="0.3">
      <c r="A33" s="52" t="s">
        <v>55</v>
      </c>
      <c r="B33" s="57" t="s">
        <v>111</v>
      </c>
      <c r="C33" s="18" t="s">
        <v>649</v>
      </c>
      <c r="D33" s="18"/>
      <c r="E33" s="18"/>
      <c r="F33" s="18"/>
      <c r="G33" s="18"/>
      <c r="H33" s="18" t="s">
        <v>58</v>
      </c>
      <c r="I33" s="18"/>
      <c r="J33" s="8"/>
      <c r="K33" s="7"/>
      <c r="L33" s="18" t="s">
        <v>650</v>
      </c>
      <c r="M33" s="18"/>
      <c r="N33" s="18"/>
      <c r="O33" s="18"/>
      <c r="P33" s="18"/>
      <c r="Q33" s="18"/>
      <c r="R33" s="18"/>
      <c r="S33" s="18"/>
      <c r="T33" s="18"/>
      <c r="U33" s="18"/>
      <c r="V33" s="18"/>
      <c r="W33" s="18"/>
      <c r="X33" s="18"/>
      <c r="Y33" s="8"/>
    </row>
    <row r="34" spans="1:25" ht="51.75" thickBot="1" x14ac:dyDescent="0.3">
      <c r="A34" s="53" t="s">
        <v>60</v>
      </c>
      <c r="B34" s="19" t="s">
        <v>61</v>
      </c>
      <c r="C34" s="20" t="s">
        <v>62</v>
      </c>
      <c r="D34" s="20" t="s">
        <v>63</v>
      </c>
      <c r="E34" s="20" t="s">
        <v>64</v>
      </c>
      <c r="F34" s="20" t="s">
        <v>65</v>
      </c>
      <c r="G34" s="20" t="s">
        <v>66</v>
      </c>
      <c r="H34" s="20" t="s">
        <v>67</v>
      </c>
      <c r="I34" s="20" t="s">
        <v>68</v>
      </c>
      <c r="J34" s="21" t="s">
        <v>69</v>
      </c>
      <c r="K34" s="19" t="s">
        <v>70</v>
      </c>
      <c r="L34" s="20" t="s">
        <v>71</v>
      </c>
      <c r="M34" s="20" t="s">
        <v>72</v>
      </c>
      <c r="N34" s="20" t="s">
        <v>73</v>
      </c>
      <c r="O34" s="20" t="s">
        <v>74</v>
      </c>
      <c r="P34" s="20" t="s">
        <v>75</v>
      </c>
      <c r="Q34" s="20" t="s">
        <v>76</v>
      </c>
      <c r="R34" s="20" t="s">
        <v>77</v>
      </c>
      <c r="S34" s="20" t="s">
        <v>78</v>
      </c>
      <c r="T34" s="20" t="s">
        <v>79</v>
      </c>
      <c r="U34" s="20" t="s">
        <v>80</v>
      </c>
      <c r="V34" s="20" t="s">
        <v>81</v>
      </c>
      <c r="W34" s="20" t="s">
        <v>82</v>
      </c>
      <c r="X34" s="20" t="s">
        <v>83</v>
      </c>
      <c r="Y34" s="21" t="s">
        <v>84</v>
      </c>
    </row>
    <row r="35" spans="1:25" ht="25.5" x14ac:dyDescent="0.25">
      <c r="A35" s="54" t="s">
        <v>85</v>
      </c>
      <c r="B35" s="9">
        <v>1</v>
      </c>
      <c r="C35" s="22" t="s">
        <v>651</v>
      </c>
      <c r="D35" s="22" t="s">
        <v>652</v>
      </c>
      <c r="E35" s="22" t="s">
        <v>85</v>
      </c>
      <c r="F35" s="22" t="s">
        <v>85</v>
      </c>
      <c r="G35" s="22" t="s">
        <v>653</v>
      </c>
      <c r="H35" s="23" t="s">
        <v>89</v>
      </c>
      <c r="I35" s="24">
        <v>9</v>
      </c>
      <c r="J35" s="58"/>
      <c r="K35" s="9">
        <v>1</v>
      </c>
      <c r="L35" s="25"/>
      <c r="M35" s="26"/>
      <c r="N35" s="27">
        <f>IF(M35&gt;0,ROUND(L35/M35,4),0)</f>
        <v>0</v>
      </c>
      <c r="O35" s="28"/>
      <c r="P35" s="29"/>
      <c r="Q35" s="27">
        <f>ROUND(ROUND(N35,4)*(1-O35),4)</f>
        <v>0</v>
      </c>
      <c r="R35" s="27">
        <f>ROUND(ROUND(Q35,4)*(1+P35),4)</f>
        <v>0</v>
      </c>
      <c r="S35" s="27">
        <f>ROUND($I35*Q35,4)</f>
        <v>0</v>
      </c>
      <c r="T35" s="27">
        <f>ROUND($I35*R35,4)</f>
        <v>0</v>
      </c>
      <c r="U35" s="30"/>
      <c r="V35" s="30"/>
      <c r="W35" s="30"/>
      <c r="X35" s="30"/>
      <c r="Y35" s="31"/>
    </row>
    <row r="36" spans="1:25" ht="25.5" x14ac:dyDescent="0.25">
      <c r="A36" s="55" t="s">
        <v>85</v>
      </c>
      <c r="B36" s="11">
        <v>2</v>
      </c>
      <c r="C36" s="32" t="s">
        <v>654</v>
      </c>
      <c r="D36" s="32" t="s">
        <v>652</v>
      </c>
      <c r="E36" s="32" t="s">
        <v>85</v>
      </c>
      <c r="F36" s="32" t="s">
        <v>85</v>
      </c>
      <c r="G36" s="32" t="s">
        <v>653</v>
      </c>
      <c r="H36" s="33" t="s">
        <v>89</v>
      </c>
      <c r="I36" s="34">
        <v>1</v>
      </c>
      <c r="J36" s="59"/>
      <c r="K36" s="11">
        <v>1</v>
      </c>
      <c r="L36" s="35"/>
      <c r="M36" s="36"/>
      <c r="N36" s="37">
        <f>IF(M36&gt;0,ROUND(L36/M36,4),0)</f>
        <v>0</v>
      </c>
      <c r="O36" s="38"/>
      <c r="P36" s="39"/>
      <c r="Q36" s="37">
        <f>ROUND(ROUND(N36,4)*(1-O36),4)</f>
        <v>0</v>
      </c>
      <c r="R36" s="37">
        <f>ROUND(ROUND(Q36,4)*(1+P36),4)</f>
        <v>0</v>
      </c>
      <c r="S36" s="37">
        <f>ROUND($I36*Q36,4)</f>
        <v>0</v>
      </c>
      <c r="T36" s="37">
        <f>ROUND($I36*R36,4)</f>
        <v>0</v>
      </c>
      <c r="U36" s="40"/>
      <c r="V36" s="40"/>
      <c r="W36" s="40"/>
      <c r="X36" s="40"/>
      <c r="Y36" s="41"/>
    </row>
    <row r="37" spans="1:25" ht="25.5" x14ac:dyDescent="0.25">
      <c r="A37" s="55" t="s">
        <v>85</v>
      </c>
      <c r="B37" s="11">
        <v>3</v>
      </c>
      <c r="C37" s="32" t="s">
        <v>655</v>
      </c>
      <c r="D37" s="32" t="s">
        <v>652</v>
      </c>
      <c r="E37" s="32" t="s">
        <v>85</v>
      </c>
      <c r="F37" s="32" t="s">
        <v>85</v>
      </c>
      <c r="G37" s="32" t="s">
        <v>653</v>
      </c>
      <c r="H37" s="33" t="s">
        <v>89</v>
      </c>
      <c r="I37" s="34">
        <v>20</v>
      </c>
      <c r="J37" s="59"/>
      <c r="K37" s="11">
        <v>1</v>
      </c>
      <c r="L37" s="35"/>
      <c r="M37" s="36"/>
      <c r="N37" s="37">
        <f>IF(M37&gt;0,ROUND(L37/M37,4),0)</f>
        <v>0</v>
      </c>
      <c r="O37" s="38"/>
      <c r="P37" s="39"/>
      <c r="Q37" s="37">
        <f>ROUND(ROUND(N37,4)*(1-O37),4)</f>
        <v>0</v>
      </c>
      <c r="R37" s="37">
        <f>ROUND(ROUND(Q37,4)*(1+P37),4)</f>
        <v>0</v>
      </c>
      <c r="S37" s="37">
        <f>ROUND($I37*Q37,4)</f>
        <v>0</v>
      </c>
      <c r="T37" s="37">
        <f>ROUND($I37*R37,4)</f>
        <v>0</v>
      </c>
      <c r="U37" s="40"/>
      <c r="V37" s="40"/>
      <c r="W37" s="40"/>
      <c r="X37" s="40"/>
      <c r="Y37" s="41"/>
    </row>
    <row r="38" spans="1:25" ht="26.25" thickBot="1" x14ac:dyDescent="0.3">
      <c r="A38" s="56" t="s">
        <v>85</v>
      </c>
      <c r="B38" s="13">
        <v>4</v>
      </c>
      <c r="C38" s="42" t="s">
        <v>656</v>
      </c>
      <c r="D38" s="42" t="s">
        <v>652</v>
      </c>
      <c r="E38" s="42" t="s">
        <v>85</v>
      </c>
      <c r="F38" s="42" t="s">
        <v>85</v>
      </c>
      <c r="G38" s="42" t="s">
        <v>653</v>
      </c>
      <c r="H38" s="43" t="s">
        <v>89</v>
      </c>
      <c r="I38" s="44">
        <v>1</v>
      </c>
      <c r="J38" s="60"/>
      <c r="K38" s="13">
        <v>1</v>
      </c>
      <c r="L38" s="45"/>
      <c r="M38" s="46"/>
      <c r="N38" s="47">
        <f>IF(M38&gt;0,ROUND(L38/M38,4),0)</f>
        <v>0</v>
      </c>
      <c r="O38" s="48"/>
      <c r="P38" s="49"/>
      <c r="Q38" s="47">
        <f>ROUND(ROUND(N38,4)*(1-O38),4)</f>
        <v>0</v>
      </c>
      <c r="R38" s="47">
        <f>ROUND(ROUND(Q38,4)*(1+P38),4)</f>
        <v>0</v>
      </c>
      <c r="S38" s="47">
        <f>ROUND($I38*Q38,4)</f>
        <v>0</v>
      </c>
      <c r="T38" s="47">
        <f>ROUND($I38*R38,4)</f>
        <v>0</v>
      </c>
      <c r="U38" s="50"/>
      <c r="V38" s="50"/>
      <c r="W38" s="50"/>
      <c r="X38" s="50"/>
      <c r="Y38" s="51"/>
    </row>
    <row r="39" spans="1:25" ht="13.5" thickBot="1" x14ac:dyDescent="0.3">
      <c r="R39" s="61" t="s">
        <v>93</v>
      </c>
      <c r="S39" s="62">
        <f>SUM(S35:S38)</f>
        <v>0</v>
      </c>
      <c r="T39" s="63">
        <f>SUM(T35:T38)</f>
        <v>0</v>
      </c>
    </row>
    <row r="41" spans="1:25" ht="13.5" thickBot="1" x14ac:dyDescent="0.3"/>
    <row r="42" spans="1:25" ht="13.5" thickBot="1" x14ac:dyDescent="0.3">
      <c r="A42" s="52" t="s">
        <v>55</v>
      </c>
      <c r="B42" s="57" t="s">
        <v>116</v>
      </c>
      <c r="C42" s="18" t="s">
        <v>657</v>
      </c>
      <c r="D42" s="18"/>
      <c r="E42" s="18"/>
      <c r="F42" s="18"/>
      <c r="G42" s="18"/>
      <c r="H42" s="18" t="s">
        <v>58</v>
      </c>
      <c r="I42" s="18"/>
      <c r="J42" s="8"/>
      <c r="K42" s="7"/>
      <c r="L42" s="18" t="s">
        <v>658</v>
      </c>
      <c r="M42" s="18"/>
      <c r="N42" s="18"/>
      <c r="O42" s="18"/>
      <c r="P42" s="18"/>
      <c r="Q42" s="18"/>
      <c r="R42" s="18"/>
      <c r="S42" s="18"/>
      <c r="T42" s="18"/>
      <c r="U42" s="18"/>
      <c r="V42" s="18"/>
      <c r="W42" s="18"/>
      <c r="X42" s="18"/>
      <c r="Y42" s="8"/>
    </row>
    <row r="43" spans="1:25" ht="51.75" thickBot="1" x14ac:dyDescent="0.3">
      <c r="A43" s="53" t="s">
        <v>60</v>
      </c>
      <c r="B43" s="19" t="s">
        <v>61</v>
      </c>
      <c r="C43" s="20" t="s">
        <v>62</v>
      </c>
      <c r="D43" s="20" t="s">
        <v>63</v>
      </c>
      <c r="E43" s="20" t="s">
        <v>64</v>
      </c>
      <c r="F43" s="20" t="s">
        <v>65</v>
      </c>
      <c r="G43" s="20" t="s">
        <v>66</v>
      </c>
      <c r="H43" s="20" t="s">
        <v>67</v>
      </c>
      <c r="I43" s="20" t="s">
        <v>68</v>
      </c>
      <c r="J43" s="21" t="s">
        <v>69</v>
      </c>
      <c r="K43" s="19" t="s">
        <v>70</v>
      </c>
      <c r="L43" s="20" t="s">
        <v>71</v>
      </c>
      <c r="M43" s="20" t="s">
        <v>72</v>
      </c>
      <c r="N43" s="20" t="s">
        <v>73</v>
      </c>
      <c r="O43" s="20" t="s">
        <v>74</v>
      </c>
      <c r="P43" s="20" t="s">
        <v>75</v>
      </c>
      <c r="Q43" s="20" t="s">
        <v>76</v>
      </c>
      <c r="R43" s="20" t="s">
        <v>77</v>
      </c>
      <c r="S43" s="20" t="s">
        <v>78</v>
      </c>
      <c r="T43" s="20" t="s">
        <v>79</v>
      </c>
      <c r="U43" s="20" t="s">
        <v>80</v>
      </c>
      <c r="V43" s="20" t="s">
        <v>81</v>
      </c>
      <c r="W43" s="20" t="s">
        <v>82</v>
      </c>
      <c r="X43" s="20" t="s">
        <v>83</v>
      </c>
      <c r="Y43" s="21" t="s">
        <v>84</v>
      </c>
    </row>
    <row r="44" spans="1:25" ht="25.5" x14ac:dyDescent="0.25">
      <c r="A44" s="54" t="s">
        <v>85</v>
      </c>
      <c r="B44" s="9">
        <v>1</v>
      </c>
      <c r="C44" s="22" t="s">
        <v>659</v>
      </c>
      <c r="D44" s="22" t="s">
        <v>660</v>
      </c>
      <c r="E44" s="22" t="s">
        <v>85</v>
      </c>
      <c r="F44" s="22" t="s">
        <v>85</v>
      </c>
      <c r="G44" s="22" t="s">
        <v>653</v>
      </c>
      <c r="H44" s="23" t="s">
        <v>89</v>
      </c>
      <c r="I44" s="24">
        <v>10</v>
      </c>
      <c r="J44" s="58"/>
      <c r="K44" s="9">
        <v>1</v>
      </c>
      <c r="L44" s="25"/>
      <c r="M44" s="26"/>
      <c r="N44" s="27">
        <f>IF(M44&gt;0,ROUND(L44/M44,4),0)</f>
        <v>0</v>
      </c>
      <c r="O44" s="28"/>
      <c r="P44" s="29"/>
      <c r="Q44" s="27">
        <f>ROUND(ROUND(N44,4)*(1-O44),4)</f>
        <v>0</v>
      </c>
      <c r="R44" s="27">
        <f>ROUND(ROUND(Q44,4)*(1+P44),4)</f>
        <v>0</v>
      </c>
      <c r="S44" s="27">
        <f>ROUND($I44*Q44,4)</f>
        <v>0</v>
      </c>
      <c r="T44" s="27">
        <f>ROUND($I44*R44,4)</f>
        <v>0</v>
      </c>
      <c r="U44" s="30"/>
      <c r="V44" s="30"/>
      <c r="W44" s="30"/>
      <c r="X44" s="30"/>
      <c r="Y44" s="31"/>
    </row>
    <row r="45" spans="1:25" ht="25.5" x14ac:dyDescent="0.25">
      <c r="A45" s="55" t="s">
        <v>85</v>
      </c>
      <c r="B45" s="11">
        <v>2</v>
      </c>
      <c r="C45" s="32" t="s">
        <v>661</v>
      </c>
      <c r="D45" s="32" t="s">
        <v>660</v>
      </c>
      <c r="E45" s="32" t="s">
        <v>85</v>
      </c>
      <c r="F45" s="32" t="s">
        <v>85</v>
      </c>
      <c r="G45" s="32" t="s">
        <v>85</v>
      </c>
      <c r="H45" s="33" t="s">
        <v>89</v>
      </c>
      <c r="I45" s="34">
        <v>408</v>
      </c>
      <c r="J45" s="59"/>
      <c r="K45" s="11">
        <v>1</v>
      </c>
      <c r="L45" s="35"/>
      <c r="M45" s="36"/>
      <c r="N45" s="37">
        <f>IF(M45&gt;0,ROUND(L45/M45,4),0)</f>
        <v>0</v>
      </c>
      <c r="O45" s="38"/>
      <c r="P45" s="39"/>
      <c r="Q45" s="37">
        <f>ROUND(ROUND(N45,4)*(1-O45),4)</f>
        <v>0</v>
      </c>
      <c r="R45" s="37">
        <f>ROUND(ROUND(Q45,4)*(1+P45),4)</f>
        <v>0</v>
      </c>
      <c r="S45" s="37">
        <f>ROUND($I45*Q45,4)</f>
        <v>0</v>
      </c>
      <c r="T45" s="37">
        <f>ROUND($I45*R45,4)</f>
        <v>0</v>
      </c>
      <c r="U45" s="40"/>
      <c r="V45" s="40"/>
      <c r="W45" s="40"/>
      <c r="X45" s="40"/>
      <c r="Y45" s="41"/>
    </row>
    <row r="46" spans="1:25" ht="25.5" x14ac:dyDescent="0.25">
      <c r="A46" s="55" t="s">
        <v>85</v>
      </c>
      <c r="B46" s="11">
        <v>3</v>
      </c>
      <c r="C46" s="32" t="s">
        <v>662</v>
      </c>
      <c r="D46" s="32" t="s">
        <v>660</v>
      </c>
      <c r="E46" s="32" t="s">
        <v>85</v>
      </c>
      <c r="F46" s="32" t="s">
        <v>85</v>
      </c>
      <c r="G46" s="32" t="s">
        <v>85</v>
      </c>
      <c r="H46" s="33" t="s">
        <v>89</v>
      </c>
      <c r="I46" s="34">
        <v>1</v>
      </c>
      <c r="J46" s="59"/>
      <c r="K46" s="11">
        <v>1</v>
      </c>
      <c r="L46" s="35"/>
      <c r="M46" s="36"/>
      <c r="N46" s="37">
        <f>IF(M46&gt;0,ROUND(L46/M46,4),0)</f>
        <v>0</v>
      </c>
      <c r="O46" s="38"/>
      <c r="P46" s="39"/>
      <c r="Q46" s="37">
        <f>ROUND(ROUND(N46,4)*(1-O46),4)</f>
        <v>0</v>
      </c>
      <c r="R46" s="37">
        <f>ROUND(ROUND(Q46,4)*(1+P46),4)</f>
        <v>0</v>
      </c>
      <c r="S46" s="37">
        <f>ROUND($I46*Q46,4)</f>
        <v>0</v>
      </c>
      <c r="T46" s="37">
        <f>ROUND($I46*R46,4)</f>
        <v>0</v>
      </c>
      <c r="U46" s="40"/>
      <c r="V46" s="40"/>
      <c r="W46" s="40"/>
      <c r="X46" s="40"/>
      <c r="Y46" s="41"/>
    </row>
    <row r="47" spans="1:25" ht="25.5" x14ac:dyDescent="0.25">
      <c r="A47" s="55" t="s">
        <v>85</v>
      </c>
      <c r="B47" s="11">
        <v>4</v>
      </c>
      <c r="C47" s="32" t="s">
        <v>663</v>
      </c>
      <c r="D47" s="32" t="s">
        <v>660</v>
      </c>
      <c r="E47" s="32" t="s">
        <v>85</v>
      </c>
      <c r="F47" s="32" t="s">
        <v>85</v>
      </c>
      <c r="G47" s="32" t="s">
        <v>85</v>
      </c>
      <c r="H47" s="33" t="s">
        <v>89</v>
      </c>
      <c r="I47" s="34">
        <v>1</v>
      </c>
      <c r="J47" s="59"/>
      <c r="K47" s="11">
        <v>1</v>
      </c>
      <c r="L47" s="35"/>
      <c r="M47" s="36"/>
      <c r="N47" s="37">
        <f>IF(M47&gt;0,ROUND(L47/M47,4),0)</f>
        <v>0</v>
      </c>
      <c r="O47" s="38"/>
      <c r="P47" s="39"/>
      <c r="Q47" s="37">
        <f>ROUND(ROUND(N47,4)*(1-O47),4)</f>
        <v>0</v>
      </c>
      <c r="R47" s="37">
        <f>ROUND(ROUND(Q47,4)*(1+P47),4)</f>
        <v>0</v>
      </c>
      <c r="S47" s="37">
        <f>ROUND($I47*Q47,4)</f>
        <v>0</v>
      </c>
      <c r="T47" s="37">
        <f>ROUND($I47*R47,4)</f>
        <v>0</v>
      </c>
      <c r="U47" s="40"/>
      <c r="V47" s="40"/>
      <c r="W47" s="40"/>
      <c r="X47" s="40"/>
      <c r="Y47" s="41"/>
    </row>
    <row r="48" spans="1:25" ht="13.5" thickBot="1" x14ac:dyDescent="0.3">
      <c r="A48" s="56" t="s">
        <v>85</v>
      </c>
      <c r="B48" s="13">
        <v>5</v>
      </c>
      <c r="C48" s="42" t="s">
        <v>664</v>
      </c>
      <c r="D48" s="42" t="s">
        <v>665</v>
      </c>
      <c r="E48" s="42" t="s">
        <v>85</v>
      </c>
      <c r="F48" s="42" t="s">
        <v>85</v>
      </c>
      <c r="G48" s="42" t="s">
        <v>85</v>
      </c>
      <c r="H48" s="43" t="s">
        <v>89</v>
      </c>
      <c r="I48" s="44">
        <v>1</v>
      </c>
      <c r="J48" s="60"/>
      <c r="K48" s="13">
        <v>1</v>
      </c>
      <c r="L48" s="45"/>
      <c r="M48" s="46"/>
      <c r="N48" s="47">
        <f>IF(M48&gt;0,ROUND(L48/M48,4),0)</f>
        <v>0</v>
      </c>
      <c r="O48" s="48"/>
      <c r="P48" s="49"/>
      <c r="Q48" s="47">
        <f>ROUND(ROUND(N48,4)*(1-O48),4)</f>
        <v>0</v>
      </c>
      <c r="R48" s="47">
        <f>ROUND(ROUND(Q48,4)*(1+P48),4)</f>
        <v>0</v>
      </c>
      <c r="S48" s="47">
        <f>ROUND($I48*Q48,4)</f>
        <v>0</v>
      </c>
      <c r="T48" s="47">
        <f>ROUND($I48*R48,4)</f>
        <v>0</v>
      </c>
      <c r="U48" s="50"/>
      <c r="V48" s="50"/>
      <c r="W48" s="50"/>
      <c r="X48" s="50"/>
      <c r="Y48" s="51"/>
    </row>
    <row r="49" spans="1:25" ht="13.5" thickBot="1" x14ac:dyDescent="0.3">
      <c r="R49" s="61" t="s">
        <v>93</v>
      </c>
      <c r="S49" s="62">
        <f>SUM(S44:S48)</f>
        <v>0</v>
      </c>
      <c r="T49" s="63">
        <f>SUM(T44:T48)</f>
        <v>0</v>
      </c>
    </row>
    <row r="51" spans="1:25" ht="13.5" thickBot="1" x14ac:dyDescent="0.3"/>
    <row r="52" spans="1:25" ht="13.5" thickBot="1" x14ac:dyDescent="0.3">
      <c r="A52" s="52" t="s">
        <v>55</v>
      </c>
      <c r="B52" s="57" t="s">
        <v>121</v>
      </c>
      <c r="C52" s="18" t="s">
        <v>666</v>
      </c>
      <c r="D52" s="18"/>
      <c r="E52" s="18"/>
      <c r="F52" s="18"/>
      <c r="G52" s="18"/>
      <c r="H52" s="18" t="s">
        <v>58</v>
      </c>
      <c r="I52" s="18"/>
      <c r="J52" s="8"/>
      <c r="K52" s="7"/>
      <c r="L52" s="18" t="s">
        <v>667</v>
      </c>
      <c r="M52" s="18"/>
      <c r="N52" s="18"/>
      <c r="O52" s="18"/>
      <c r="P52" s="18"/>
      <c r="Q52" s="18"/>
      <c r="R52" s="18"/>
      <c r="S52" s="18"/>
      <c r="T52" s="18"/>
      <c r="U52" s="18"/>
      <c r="V52" s="18"/>
      <c r="W52" s="18"/>
      <c r="X52" s="18"/>
      <c r="Y52" s="8"/>
    </row>
    <row r="53" spans="1:25" ht="51.75" thickBot="1" x14ac:dyDescent="0.3">
      <c r="A53" s="53" t="s">
        <v>60</v>
      </c>
      <c r="B53" s="19" t="s">
        <v>61</v>
      </c>
      <c r="C53" s="20" t="s">
        <v>62</v>
      </c>
      <c r="D53" s="20" t="s">
        <v>63</v>
      </c>
      <c r="E53" s="20" t="s">
        <v>64</v>
      </c>
      <c r="F53" s="20" t="s">
        <v>65</v>
      </c>
      <c r="G53" s="20" t="s">
        <v>66</v>
      </c>
      <c r="H53" s="20" t="s">
        <v>67</v>
      </c>
      <c r="I53" s="20" t="s">
        <v>68</v>
      </c>
      <c r="J53" s="21" t="s">
        <v>69</v>
      </c>
      <c r="K53" s="19" t="s">
        <v>70</v>
      </c>
      <c r="L53" s="20" t="s">
        <v>71</v>
      </c>
      <c r="M53" s="20" t="s">
        <v>72</v>
      </c>
      <c r="N53" s="20" t="s">
        <v>73</v>
      </c>
      <c r="O53" s="20" t="s">
        <v>74</v>
      </c>
      <c r="P53" s="20" t="s">
        <v>75</v>
      </c>
      <c r="Q53" s="20" t="s">
        <v>76</v>
      </c>
      <c r="R53" s="20" t="s">
        <v>77</v>
      </c>
      <c r="S53" s="20" t="s">
        <v>78</v>
      </c>
      <c r="T53" s="20" t="s">
        <v>79</v>
      </c>
      <c r="U53" s="20" t="s">
        <v>80</v>
      </c>
      <c r="V53" s="20" t="s">
        <v>81</v>
      </c>
      <c r="W53" s="20" t="s">
        <v>82</v>
      </c>
      <c r="X53" s="20" t="s">
        <v>83</v>
      </c>
      <c r="Y53" s="21" t="s">
        <v>84</v>
      </c>
    </row>
    <row r="54" spans="1:25" ht="76.5" x14ac:dyDescent="0.25">
      <c r="A54" s="54" t="s">
        <v>85</v>
      </c>
      <c r="B54" s="9">
        <v>1</v>
      </c>
      <c r="C54" s="22" t="s">
        <v>668</v>
      </c>
      <c r="D54" s="22" t="s">
        <v>669</v>
      </c>
      <c r="E54" s="22" t="s">
        <v>85</v>
      </c>
      <c r="F54" s="22" t="s">
        <v>85</v>
      </c>
      <c r="G54" s="22" t="s">
        <v>653</v>
      </c>
      <c r="H54" s="23" t="s">
        <v>89</v>
      </c>
      <c r="I54" s="24">
        <v>100</v>
      </c>
      <c r="J54" s="58"/>
      <c r="K54" s="9">
        <v>1</v>
      </c>
      <c r="L54" s="25"/>
      <c r="M54" s="26"/>
      <c r="N54" s="27">
        <f>IF(M54&gt;0,ROUND(L54/M54,4),0)</f>
        <v>0</v>
      </c>
      <c r="O54" s="28"/>
      <c r="P54" s="29"/>
      <c r="Q54" s="27">
        <f>ROUND(ROUND(N54,4)*(1-O54),4)</f>
        <v>0</v>
      </c>
      <c r="R54" s="27">
        <f>ROUND(ROUND(Q54,4)*(1+P54),4)</f>
        <v>0</v>
      </c>
      <c r="S54" s="27">
        <f>ROUND($I54*Q54,4)</f>
        <v>0</v>
      </c>
      <c r="T54" s="27">
        <f>ROUND($I54*R54,4)</f>
        <v>0</v>
      </c>
      <c r="U54" s="30"/>
      <c r="V54" s="30"/>
      <c r="W54" s="30"/>
      <c r="X54" s="30"/>
      <c r="Y54" s="31"/>
    </row>
    <row r="55" spans="1:25" ht="76.5" x14ac:dyDescent="0.25">
      <c r="A55" s="55" t="s">
        <v>85</v>
      </c>
      <c r="B55" s="11">
        <v>2</v>
      </c>
      <c r="C55" s="32" t="s">
        <v>670</v>
      </c>
      <c r="D55" s="32" t="s">
        <v>671</v>
      </c>
      <c r="E55" s="32" t="s">
        <v>85</v>
      </c>
      <c r="F55" s="32" t="s">
        <v>85</v>
      </c>
      <c r="G55" s="32" t="s">
        <v>653</v>
      </c>
      <c r="H55" s="33" t="s">
        <v>89</v>
      </c>
      <c r="I55" s="34">
        <v>5</v>
      </c>
      <c r="J55" s="59"/>
      <c r="K55" s="11">
        <v>1</v>
      </c>
      <c r="L55" s="35"/>
      <c r="M55" s="36"/>
      <c r="N55" s="37">
        <f>IF(M55&gt;0,ROUND(L55/M55,4),0)</f>
        <v>0</v>
      </c>
      <c r="O55" s="38"/>
      <c r="P55" s="39"/>
      <c r="Q55" s="37">
        <f>ROUND(ROUND(N55,4)*(1-O55),4)</f>
        <v>0</v>
      </c>
      <c r="R55" s="37">
        <f>ROUND(ROUND(Q55,4)*(1+P55),4)</f>
        <v>0</v>
      </c>
      <c r="S55" s="37">
        <f>ROUND($I55*Q55,4)</f>
        <v>0</v>
      </c>
      <c r="T55" s="37">
        <f>ROUND($I55*R55,4)</f>
        <v>0</v>
      </c>
      <c r="U55" s="40"/>
      <c r="V55" s="40"/>
      <c r="W55" s="40"/>
      <c r="X55" s="40"/>
      <c r="Y55" s="41"/>
    </row>
    <row r="56" spans="1:25" ht="25.5" x14ac:dyDescent="0.25">
      <c r="A56" s="55" t="s">
        <v>85</v>
      </c>
      <c r="B56" s="11">
        <v>3</v>
      </c>
      <c r="C56" s="32" t="s">
        <v>672</v>
      </c>
      <c r="D56" s="32" t="s">
        <v>85</v>
      </c>
      <c r="E56" s="32" t="s">
        <v>85</v>
      </c>
      <c r="F56" s="32" t="s">
        <v>85</v>
      </c>
      <c r="G56" s="32" t="s">
        <v>653</v>
      </c>
      <c r="H56" s="33" t="s">
        <v>89</v>
      </c>
      <c r="I56" s="34">
        <v>10</v>
      </c>
      <c r="J56" s="59"/>
      <c r="K56" s="11">
        <v>1</v>
      </c>
      <c r="L56" s="35"/>
      <c r="M56" s="36"/>
      <c r="N56" s="37">
        <f>IF(M56&gt;0,ROUND(L56/M56,4),0)</f>
        <v>0</v>
      </c>
      <c r="O56" s="38"/>
      <c r="P56" s="39"/>
      <c r="Q56" s="37">
        <f>ROUND(ROUND(N56,4)*(1-O56),4)</f>
        <v>0</v>
      </c>
      <c r="R56" s="37">
        <f>ROUND(ROUND(Q56,4)*(1+P56),4)</f>
        <v>0</v>
      </c>
      <c r="S56" s="37">
        <f>ROUND($I56*Q56,4)</f>
        <v>0</v>
      </c>
      <c r="T56" s="37">
        <f>ROUND($I56*R56,4)</f>
        <v>0</v>
      </c>
      <c r="U56" s="40"/>
      <c r="V56" s="40"/>
      <c r="W56" s="40"/>
      <c r="X56" s="40"/>
      <c r="Y56" s="41"/>
    </row>
    <row r="57" spans="1:25" ht="13.5" thickBot="1" x14ac:dyDescent="0.3">
      <c r="A57" s="56" t="s">
        <v>85</v>
      </c>
      <c r="B57" s="13">
        <v>4</v>
      </c>
      <c r="C57" s="42" t="s">
        <v>673</v>
      </c>
      <c r="D57" s="42" t="s">
        <v>85</v>
      </c>
      <c r="E57" s="42" t="s">
        <v>85</v>
      </c>
      <c r="F57" s="42" t="s">
        <v>85</v>
      </c>
      <c r="G57" s="42" t="s">
        <v>85</v>
      </c>
      <c r="H57" s="43" t="s">
        <v>89</v>
      </c>
      <c r="I57" s="44">
        <v>150</v>
      </c>
      <c r="J57" s="60"/>
      <c r="K57" s="13">
        <v>1</v>
      </c>
      <c r="L57" s="45"/>
      <c r="M57" s="46"/>
      <c r="N57" s="47">
        <f>IF(M57&gt;0,ROUND(L57/M57,4),0)</f>
        <v>0</v>
      </c>
      <c r="O57" s="48"/>
      <c r="P57" s="49"/>
      <c r="Q57" s="47">
        <f>ROUND(ROUND(N57,4)*(1-O57),4)</f>
        <v>0</v>
      </c>
      <c r="R57" s="47">
        <f>ROUND(ROUND(Q57,4)*(1+P57),4)</f>
        <v>0</v>
      </c>
      <c r="S57" s="47">
        <f>ROUND($I57*Q57,4)</f>
        <v>0</v>
      </c>
      <c r="T57" s="47">
        <f>ROUND($I57*R57,4)</f>
        <v>0</v>
      </c>
      <c r="U57" s="50"/>
      <c r="V57" s="50"/>
      <c r="W57" s="50"/>
      <c r="X57" s="50"/>
      <c r="Y57" s="51"/>
    </row>
    <row r="58" spans="1:25" ht="13.5" thickBot="1" x14ac:dyDescent="0.3">
      <c r="R58" s="61" t="s">
        <v>93</v>
      </c>
      <c r="S58" s="62">
        <f>SUM(S54:S57)</f>
        <v>0</v>
      </c>
      <c r="T58" s="63">
        <f>SUM(T54:T57)</f>
        <v>0</v>
      </c>
    </row>
    <row r="60" spans="1:25" ht="13.5" thickBot="1" x14ac:dyDescent="0.3"/>
    <row r="61" spans="1:25" ht="13.5" thickBot="1" x14ac:dyDescent="0.3">
      <c r="A61" s="52" t="s">
        <v>55</v>
      </c>
      <c r="B61" s="57" t="s">
        <v>128</v>
      </c>
      <c r="C61" s="18" t="s">
        <v>674</v>
      </c>
      <c r="D61" s="18"/>
      <c r="E61" s="18"/>
      <c r="F61" s="18"/>
      <c r="G61" s="18"/>
      <c r="H61" s="18" t="s">
        <v>58</v>
      </c>
      <c r="I61" s="18"/>
      <c r="J61" s="8"/>
      <c r="K61" s="7"/>
      <c r="L61" s="18" t="s">
        <v>675</v>
      </c>
      <c r="M61" s="18"/>
      <c r="N61" s="18"/>
      <c r="O61" s="18"/>
      <c r="P61" s="18"/>
      <c r="Q61" s="18"/>
      <c r="R61" s="18"/>
      <c r="S61" s="18"/>
      <c r="T61" s="18"/>
      <c r="U61" s="18"/>
      <c r="V61" s="18"/>
      <c r="W61" s="18"/>
      <c r="X61" s="18"/>
      <c r="Y61" s="8"/>
    </row>
    <row r="62" spans="1:25" ht="51.75" thickBot="1" x14ac:dyDescent="0.3">
      <c r="A62" s="53" t="s">
        <v>60</v>
      </c>
      <c r="B62" s="19" t="s">
        <v>61</v>
      </c>
      <c r="C62" s="20" t="s">
        <v>62</v>
      </c>
      <c r="D62" s="20" t="s">
        <v>63</v>
      </c>
      <c r="E62" s="20" t="s">
        <v>64</v>
      </c>
      <c r="F62" s="20" t="s">
        <v>65</v>
      </c>
      <c r="G62" s="20" t="s">
        <v>66</v>
      </c>
      <c r="H62" s="20" t="s">
        <v>67</v>
      </c>
      <c r="I62" s="20" t="s">
        <v>68</v>
      </c>
      <c r="J62" s="21" t="s">
        <v>69</v>
      </c>
      <c r="K62" s="19" t="s">
        <v>70</v>
      </c>
      <c r="L62" s="20" t="s">
        <v>71</v>
      </c>
      <c r="M62" s="20" t="s">
        <v>72</v>
      </c>
      <c r="N62" s="20" t="s">
        <v>73</v>
      </c>
      <c r="O62" s="20" t="s">
        <v>74</v>
      </c>
      <c r="P62" s="20" t="s">
        <v>75</v>
      </c>
      <c r="Q62" s="20" t="s">
        <v>76</v>
      </c>
      <c r="R62" s="20" t="s">
        <v>77</v>
      </c>
      <c r="S62" s="20" t="s">
        <v>78</v>
      </c>
      <c r="T62" s="20" t="s">
        <v>79</v>
      </c>
      <c r="U62" s="20" t="s">
        <v>80</v>
      </c>
      <c r="V62" s="20" t="s">
        <v>81</v>
      </c>
      <c r="W62" s="20" t="s">
        <v>82</v>
      </c>
      <c r="X62" s="20" t="s">
        <v>83</v>
      </c>
      <c r="Y62" s="21" t="s">
        <v>84</v>
      </c>
    </row>
    <row r="63" spans="1:25" ht="38.25" x14ac:dyDescent="0.25">
      <c r="A63" s="54" t="s">
        <v>85</v>
      </c>
      <c r="B63" s="9">
        <v>1</v>
      </c>
      <c r="C63" s="22" t="s">
        <v>676</v>
      </c>
      <c r="D63" s="22" t="s">
        <v>677</v>
      </c>
      <c r="E63" s="22" t="s">
        <v>678</v>
      </c>
      <c r="F63" s="22" t="s">
        <v>648</v>
      </c>
      <c r="G63" s="22" t="s">
        <v>679</v>
      </c>
      <c r="H63" s="23" t="s">
        <v>89</v>
      </c>
      <c r="I63" s="24">
        <v>120</v>
      </c>
      <c r="J63" s="58"/>
      <c r="K63" s="9">
        <v>1</v>
      </c>
      <c r="L63" s="25"/>
      <c r="M63" s="26"/>
      <c r="N63" s="27">
        <f>IF(M63&gt;0,ROUND(L63/M63,4),0)</f>
        <v>0</v>
      </c>
      <c r="O63" s="28"/>
      <c r="P63" s="29"/>
      <c r="Q63" s="27">
        <f>ROUND(ROUND(N63,4)*(1-O63),4)</f>
        <v>0</v>
      </c>
      <c r="R63" s="27">
        <f>ROUND(ROUND(Q63,4)*(1+P63),4)</f>
        <v>0</v>
      </c>
      <c r="S63" s="27">
        <f>ROUND($I63*Q63,4)</f>
        <v>0</v>
      </c>
      <c r="T63" s="27">
        <f>ROUND($I63*R63,4)</f>
        <v>0</v>
      </c>
      <c r="U63" s="30"/>
      <c r="V63" s="30"/>
      <c r="W63" s="30"/>
      <c r="X63" s="30"/>
      <c r="Y63" s="31"/>
    </row>
    <row r="64" spans="1:25" ht="26.25" thickBot="1" x14ac:dyDescent="0.3">
      <c r="A64" s="56" t="s">
        <v>85</v>
      </c>
      <c r="B64" s="13">
        <v>2</v>
      </c>
      <c r="C64" s="42" t="s">
        <v>680</v>
      </c>
      <c r="D64" s="42" t="s">
        <v>681</v>
      </c>
      <c r="E64" s="42" t="s">
        <v>682</v>
      </c>
      <c r="F64" s="42" t="s">
        <v>85</v>
      </c>
      <c r="G64" s="42" t="s">
        <v>85</v>
      </c>
      <c r="H64" s="43" t="s">
        <v>89</v>
      </c>
      <c r="I64" s="44">
        <v>2000</v>
      </c>
      <c r="J64" s="60"/>
      <c r="K64" s="13">
        <v>1</v>
      </c>
      <c r="L64" s="45"/>
      <c r="M64" s="46"/>
      <c r="N64" s="47">
        <f>IF(M64&gt;0,ROUND(L64/M64,4),0)</f>
        <v>0</v>
      </c>
      <c r="O64" s="48"/>
      <c r="P64" s="49"/>
      <c r="Q64" s="47">
        <f>ROUND(ROUND(N64,4)*(1-O64),4)</f>
        <v>0</v>
      </c>
      <c r="R64" s="47">
        <f>ROUND(ROUND(Q64,4)*(1+P64),4)</f>
        <v>0</v>
      </c>
      <c r="S64" s="47">
        <f>ROUND($I64*Q64,4)</f>
        <v>0</v>
      </c>
      <c r="T64" s="47">
        <f>ROUND($I64*R64,4)</f>
        <v>0</v>
      </c>
      <c r="U64" s="50"/>
      <c r="V64" s="50"/>
      <c r="W64" s="50"/>
      <c r="X64" s="50"/>
      <c r="Y64" s="51"/>
    </row>
    <row r="65" spans="1:25" ht="13.5" thickBot="1" x14ac:dyDescent="0.3">
      <c r="R65" s="61" t="s">
        <v>93</v>
      </c>
      <c r="S65" s="62">
        <f>SUM(S63:S64)</f>
        <v>0</v>
      </c>
      <c r="T65" s="63">
        <f>SUM(T63:T64)</f>
        <v>0</v>
      </c>
    </row>
    <row r="67" spans="1:25" ht="13.5" thickBot="1" x14ac:dyDescent="0.3"/>
    <row r="68" spans="1:25" ht="13.5" thickBot="1" x14ac:dyDescent="0.3">
      <c r="A68" s="52" t="s">
        <v>55</v>
      </c>
      <c r="B68" s="57" t="s">
        <v>135</v>
      </c>
      <c r="C68" s="18" t="s">
        <v>683</v>
      </c>
      <c r="D68" s="18"/>
      <c r="E68" s="18"/>
      <c r="F68" s="18"/>
      <c r="G68" s="18"/>
      <c r="H68" s="18" t="s">
        <v>96</v>
      </c>
      <c r="I68" s="18"/>
      <c r="J68" s="8"/>
      <c r="K68" s="7"/>
      <c r="L68" s="18" t="s">
        <v>684</v>
      </c>
      <c r="M68" s="18"/>
      <c r="N68" s="18"/>
      <c r="O68" s="18"/>
      <c r="P68" s="18"/>
      <c r="Q68" s="18"/>
      <c r="R68" s="18"/>
      <c r="S68" s="18"/>
      <c r="T68" s="18"/>
      <c r="U68" s="18"/>
      <c r="V68" s="18"/>
      <c r="W68" s="18"/>
      <c r="X68" s="18"/>
      <c r="Y68" s="8"/>
    </row>
    <row r="69" spans="1:25" ht="51.75" thickBot="1" x14ac:dyDescent="0.3">
      <c r="A69" s="53" t="s">
        <v>60</v>
      </c>
      <c r="B69" s="19" t="s">
        <v>61</v>
      </c>
      <c r="C69" s="20" t="s">
        <v>62</v>
      </c>
      <c r="D69" s="20" t="s">
        <v>63</v>
      </c>
      <c r="E69" s="20" t="s">
        <v>64</v>
      </c>
      <c r="F69" s="20" t="s">
        <v>65</v>
      </c>
      <c r="G69" s="20" t="s">
        <v>66</v>
      </c>
      <c r="H69" s="20" t="s">
        <v>67</v>
      </c>
      <c r="I69" s="20" t="s">
        <v>68</v>
      </c>
      <c r="J69" s="21" t="s">
        <v>69</v>
      </c>
      <c r="K69" s="19" t="s">
        <v>70</v>
      </c>
      <c r="L69" s="20" t="s">
        <v>71</v>
      </c>
      <c r="M69" s="20" t="s">
        <v>72</v>
      </c>
      <c r="N69" s="20" t="s">
        <v>73</v>
      </c>
      <c r="O69" s="20" t="s">
        <v>74</v>
      </c>
      <c r="P69" s="20" t="s">
        <v>75</v>
      </c>
      <c r="Q69" s="20" t="s">
        <v>76</v>
      </c>
      <c r="R69" s="20" t="s">
        <v>77</v>
      </c>
      <c r="S69" s="20" t="s">
        <v>78</v>
      </c>
      <c r="T69" s="20" t="s">
        <v>79</v>
      </c>
      <c r="U69" s="20" t="s">
        <v>80</v>
      </c>
      <c r="V69" s="20" t="s">
        <v>81</v>
      </c>
      <c r="W69" s="20" t="s">
        <v>82</v>
      </c>
      <c r="X69" s="20" t="s">
        <v>83</v>
      </c>
      <c r="Y69" s="21" t="s">
        <v>84</v>
      </c>
    </row>
    <row r="70" spans="1:25" ht="39" thickBot="1" x14ac:dyDescent="0.3">
      <c r="A70" s="74" t="s">
        <v>85</v>
      </c>
      <c r="B70" s="75">
        <v>1</v>
      </c>
      <c r="C70" s="64" t="s">
        <v>685</v>
      </c>
      <c r="D70" s="64" t="s">
        <v>686</v>
      </c>
      <c r="E70" s="64" t="s">
        <v>687</v>
      </c>
      <c r="F70" s="64" t="s">
        <v>648</v>
      </c>
      <c r="G70" s="64" t="s">
        <v>85</v>
      </c>
      <c r="H70" s="65" t="s">
        <v>89</v>
      </c>
      <c r="I70" s="66">
        <v>5400</v>
      </c>
      <c r="J70" s="76"/>
      <c r="K70" s="75">
        <v>1</v>
      </c>
      <c r="L70" s="67"/>
      <c r="M70" s="68"/>
      <c r="N70" s="69">
        <f>IF(M70&gt;0,ROUND(L70/M70,4),0)</f>
        <v>0</v>
      </c>
      <c r="O70" s="70"/>
      <c r="P70" s="71"/>
      <c r="Q70" s="69">
        <f>ROUND(ROUND(N70,4)*(1-O70),4)</f>
        <v>0</v>
      </c>
      <c r="R70" s="69">
        <f>ROUND(ROUND(Q70,4)*(1+P70),4)</f>
        <v>0</v>
      </c>
      <c r="S70" s="69">
        <f>ROUND($I70*Q70,4)</f>
        <v>0</v>
      </c>
      <c r="T70" s="69">
        <f>ROUND($I70*R70,4)</f>
        <v>0</v>
      </c>
      <c r="U70" s="72"/>
      <c r="V70" s="72"/>
      <c r="W70" s="72"/>
      <c r="X70" s="72"/>
      <c r="Y70" s="73"/>
    </row>
    <row r="71" spans="1:25" ht="13.5" thickBot="1" x14ac:dyDescent="0.3">
      <c r="R71" s="61" t="s">
        <v>93</v>
      </c>
      <c r="S71" s="62">
        <f>SUM(S70:S70)</f>
        <v>0</v>
      </c>
      <c r="T71" s="63">
        <f>SUM(T70:T70)</f>
        <v>0</v>
      </c>
    </row>
    <row r="73" spans="1:25" ht="13.5" thickBot="1" x14ac:dyDescent="0.3"/>
    <row r="74" spans="1:25" ht="13.5" thickBot="1" x14ac:dyDescent="0.3">
      <c r="A74" s="52" t="s">
        <v>55</v>
      </c>
      <c r="B74" s="57" t="s">
        <v>144</v>
      </c>
      <c r="C74" s="18" t="s">
        <v>688</v>
      </c>
      <c r="D74" s="18"/>
      <c r="E74" s="18"/>
      <c r="F74" s="18"/>
      <c r="G74" s="18"/>
      <c r="H74" s="18" t="s">
        <v>96</v>
      </c>
      <c r="I74" s="18"/>
      <c r="J74" s="8"/>
      <c r="K74" s="7"/>
      <c r="L74" s="18" t="s">
        <v>689</v>
      </c>
      <c r="M74" s="18"/>
      <c r="N74" s="18"/>
      <c r="O74" s="18"/>
      <c r="P74" s="18"/>
      <c r="Q74" s="18"/>
      <c r="R74" s="18"/>
      <c r="S74" s="18"/>
      <c r="T74" s="18"/>
      <c r="U74" s="18"/>
      <c r="V74" s="18"/>
      <c r="W74" s="18"/>
      <c r="X74" s="18"/>
      <c r="Y74" s="8"/>
    </row>
    <row r="75" spans="1:25" ht="51.75" thickBot="1" x14ac:dyDescent="0.3">
      <c r="A75" s="53" t="s">
        <v>60</v>
      </c>
      <c r="B75" s="19" t="s">
        <v>61</v>
      </c>
      <c r="C75" s="20" t="s">
        <v>62</v>
      </c>
      <c r="D75" s="20" t="s">
        <v>63</v>
      </c>
      <c r="E75" s="20" t="s">
        <v>64</v>
      </c>
      <c r="F75" s="20" t="s">
        <v>65</v>
      </c>
      <c r="G75" s="20" t="s">
        <v>66</v>
      </c>
      <c r="H75" s="20" t="s">
        <v>67</v>
      </c>
      <c r="I75" s="20" t="s">
        <v>68</v>
      </c>
      <c r="J75" s="21" t="s">
        <v>69</v>
      </c>
      <c r="K75" s="19" t="s">
        <v>70</v>
      </c>
      <c r="L75" s="20" t="s">
        <v>71</v>
      </c>
      <c r="M75" s="20" t="s">
        <v>72</v>
      </c>
      <c r="N75" s="20" t="s">
        <v>73</v>
      </c>
      <c r="O75" s="20" t="s">
        <v>74</v>
      </c>
      <c r="P75" s="20" t="s">
        <v>75</v>
      </c>
      <c r="Q75" s="20" t="s">
        <v>76</v>
      </c>
      <c r="R75" s="20" t="s">
        <v>77</v>
      </c>
      <c r="S75" s="20" t="s">
        <v>78</v>
      </c>
      <c r="T75" s="20" t="s">
        <v>79</v>
      </c>
      <c r="U75" s="20" t="s">
        <v>80</v>
      </c>
      <c r="V75" s="20" t="s">
        <v>81</v>
      </c>
      <c r="W75" s="20" t="s">
        <v>82</v>
      </c>
      <c r="X75" s="20" t="s">
        <v>83</v>
      </c>
      <c r="Y75" s="21" t="s">
        <v>84</v>
      </c>
    </row>
    <row r="76" spans="1:25" ht="102" x14ac:dyDescent="0.25">
      <c r="A76" s="54" t="s">
        <v>85</v>
      </c>
      <c r="B76" s="9">
        <v>1</v>
      </c>
      <c r="C76" s="22" t="s">
        <v>690</v>
      </c>
      <c r="D76" s="22" t="s">
        <v>691</v>
      </c>
      <c r="E76" s="22" t="s">
        <v>692</v>
      </c>
      <c r="F76" s="22" t="s">
        <v>648</v>
      </c>
      <c r="G76" s="22" t="s">
        <v>85</v>
      </c>
      <c r="H76" s="23" t="s">
        <v>89</v>
      </c>
      <c r="I76" s="24">
        <v>60</v>
      </c>
      <c r="J76" s="58"/>
      <c r="K76" s="9">
        <v>1</v>
      </c>
      <c r="L76" s="25"/>
      <c r="M76" s="26"/>
      <c r="N76" s="27">
        <f>IF(M76&gt;0,ROUND(L76/M76,4),0)</f>
        <v>0</v>
      </c>
      <c r="O76" s="28"/>
      <c r="P76" s="29"/>
      <c r="Q76" s="27">
        <f>ROUND(ROUND(N76,4)*(1-O76),4)</f>
        <v>0</v>
      </c>
      <c r="R76" s="27">
        <f>ROUND(ROUND(Q76,4)*(1+P76),4)</f>
        <v>0</v>
      </c>
      <c r="S76" s="27">
        <f>ROUND($I76*Q76,4)</f>
        <v>0</v>
      </c>
      <c r="T76" s="27">
        <f>ROUND($I76*R76,4)</f>
        <v>0</v>
      </c>
      <c r="U76" s="30"/>
      <c r="V76" s="30"/>
      <c r="W76" s="30"/>
      <c r="X76" s="30"/>
      <c r="Y76" s="31"/>
    </row>
    <row r="77" spans="1:25" ht="39" thickBot="1" x14ac:dyDescent="0.3">
      <c r="A77" s="56" t="s">
        <v>85</v>
      </c>
      <c r="B77" s="13">
        <v>2</v>
      </c>
      <c r="C77" s="42" t="s">
        <v>693</v>
      </c>
      <c r="D77" s="42" t="s">
        <v>694</v>
      </c>
      <c r="E77" s="42" t="s">
        <v>85</v>
      </c>
      <c r="F77" s="42" t="s">
        <v>648</v>
      </c>
      <c r="G77" s="42" t="s">
        <v>85</v>
      </c>
      <c r="H77" s="43" t="s">
        <v>89</v>
      </c>
      <c r="I77" s="44">
        <v>10</v>
      </c>
      <c r="J77" s="60"/>
      <c r="K77" s="13">
        <v>1</v>
      </c>
      <c r="L77" s="45"/>
      <c r="M77" s="46"/>
      <c r="N77" s="47">
        <f>IF(M77&gt;0,ROUND(L77/M77,4),0)</f>
        <v>0</v>
      </c>
      <c r="O77" s="48"/>
      <c r="P77" s="49"/>
      <c r="Q77" s="47">
        <f>ROUND(ROUND(N77,4)*(1-O77),4)</f>
        <v>0</v>
      </c>
      <c r="R77" s="47">
        <f>ROUND(ROUND(Q77,4)*(1+P77),4)</f>
        <v>0</v>
      </c>
      <c r="S77" s="47">
        <f>ROUND($I77*Q77,4)</f>
        <v>0</v>
      </c>
      <c r="T77" s="47">
        <f>ROUND($I77*R77,4)</f>
        <v>0</v>
      </c>
      <c r="U77" s="50"/>
      <c r="V77" s="50"/>
      <c r="W77" s="50"/>
      <c r="X77" s="50"/>
      <c r="Y77" s="51"/>
    </row>
    <row r="78" spans="1:25" ht="13.5" thickBot="1" x14ac:dyDescent="0.3">
      <c r="R78" s="61" t="s">
        <v>93</v>
      </c>
      <c r="S78" s="62">
        <f>SUM(S76:S77)</f>
        <v>0</v>
      </c>
      <c r="T78" s="63">
        <f>SUM(T76:T77)</f>
        <v>0</v>
      </c>
    </row>
    <row r="80" spans="1:25" ht="13.5" thickBot="1" x14ac:dyDescent="0.3"/>
    <row r="81" spans="1:25" ht="13.5" thickBot="1" x14ac:dyDescent="0.3">
      <c r="A81" s="52" t="s">
        <v>55</v>
      </c>
      <c r="B81" s="57" t="s">
        <v>150</v>
      </c>
      <c r="C81" s="18" t="s">
        <v>695</v>
      </c>
      <c r="D81" s="18"/>
      <c r="E81" s="18"/>
      <c r="F81" s="18"/>
      <c r="G81" s="18"/>
      <c r="H81" s="18" t="s">
        <v>58</v>
      </c>
      <c r="I81" s="18"/>
      <c r="J81" s="8"/>
      <c r="K81" s="7"/>
      <c r="L81" s="18" t="s">
        <v>696</v>
      </c>
      <c r="M81" s="18"/>
      <c r="N81" s="18"/>
      <c r="O81" s="18"/>
      <c r="P81" s="18"/>
      <c r="Q81" s="18"/>
      <c r="R81" s="18"/>
      <c r="S81" s="18"/>
      <c r="T81" s="18"/>
      <c r="U81" s="18"/>
      <c r="V81" s="18"/>
      <c r="W81" s="18"/>
      <c r="X81" s="18"/>
      <c r="Y81" s="8"/>
    </row>
    <row r="82" spans="1:25" ht="51.75" thickBot="1" x14ac:dyDescent="0.3">
      <c r="A82" s="53" t="s">
        <v>60</v>
      </c>
      <c r="B82" s="19" t="s">
        <v>61</v>
      </c>
      <c r="C82" s="20" t="s">
        <v>62</v>
      </c>
      <c r="D82" s="20" t="s">
        <v>63</v>
      </c>
      <c r="E82" s="20" t="s">
        <v>64</v>
      </c>
      <c r="F82" s="20" t="s">
        <v>65</v>
      </c>
      <c r="G82" s="20" t="s">
        <v>66</v>
      </c>
      <c r="H82" s="20" t="s">
        <v>67</v>
      </c>
      <c r="I82" s="20" t="s">
        <v>68</v>
      </c>
      <c r="J82" s="21" t="s">
        <v>69</v>
      </c>
      <c r="K82" s="19" t="s">
        <v>70</v>
      </c>
      <c r="L82" s="20" t="s">
        <v>71</v>
      </c>
      <c r="M82" s="20" t="s">
        <v>72</v>
      </c>
      <c r="N82" s="20" t="s">
        <v>73</v>
      </c>
      <c r="O82" s="20" t="s">
        <v>74</v>
      </c>
      <c r="P82" s="20" t="s">
        <v>75</v>
      </c>
      <c r="Q82" s="20" t="s">
        <v>76</v>
      </c>
      <c r="R82" s="20" t="s">
        <v>77</v>
      </c>
      <c r="S82" s="20" t="s">
        <v>78</v>
      </c>
      <c r="T82" s="20" t="s">
        <v>79</v>
      </c>
      <c r="U82" s="20" t="s">
        <v>80</v>
      </c>
      <c r="V82" s="20" t="s">
        <v>81</v>
      </c>
      <c r="W82" s="20" t="s">
        <v>82</v>
      </c>
      <c r="X82" s="20" t="s">
        <v>83</v>
      </c>
      <c r="Y82" s="21" t="s">
        <v>84</v>
      </c>
    </row>
    <row r="83" spans="1:25" ht="25.5" x14ac:dyDescent="0.25">
      <c r="A83" s="54" t="s">
        <v>85</v>
      </c>
      <c r="B83" s="9">
        <v>1</v>
      </c>
      <c r="C83" s="22" t="s">
        <v>697</v>
      </c>
      <c r="D83" s="22" t="s">
        <v>698</v>
      </c>
      <c r="E83" s="22" t="s">
        <v>85</v>
      </c>
      <c r="F83" s="22" t="s">
        <v>85</v>
      </c>
      <c r="G83" s="22" t="s">
        <v>85</v>
      </c>
      <c r="H83" s="23" t="s">
        <v>89</v>
      </c>
      <c r="I83" s="24">
        <v>20</v>
      </c>
      <c r="J83" s="58"/>
      <c r="K83" s="9">
        <v>1</v>
      </c>
      <c r="L83" s="25"/>
      <c r="M83" s="26"/>
      <c r="N83" s="27">
        <f>IF(M83&gt;0,ROUND(L83/M83,4),0)</f>
        <v>0</v>
      </c>
      <c r="O83" s="28"/>
      <c r="P83" s="29"/>
      <c r="Q83" s="27">
        <f>ROUND(ROUND(N83,4)*(1-O83),4)</f>
        <v>0</v>
      </c>
      <c r="R83" s="27">
        <f>ROUND(ROUND(Q83,4)*(1+P83),4)</f>
        <v>0</v>
      </c>
      <c r="S83" s="27">
        <f>ROUND($I83*Q83,4)</f>
        <v>0</v>
      </c>
      <c r="T83" s="27">
        <f>ROUND($I83*R83,4)</f>
        <v>0</v>
      </c>
      <c r="U83" s="30"/>
      <c r="V83" s="30"/>
      <c r="W83" s="30"/>
      <c r="X83" s="30"/>
      <c r="Y83" s="31"/>
    </row>
    <row r="84" spans="1:25" x14ac:dyDescent="0.25">
      <c r="A84" s="55" t="s">
        <v>85</v>
      </c>
      <c r="B84" s="11">
        <v>2</v>
      </c>
      <c r="C84" s="32" t="s">
        <v>699</v>
      </c>
      <c r="D84" s="32" t="s">
        <v>700</v>
      </c>
      <c r="E84" s="32" t="s">
        <v>85</v>
      </c>
      <c r="F84" s="32" t="s">
        <v>85</v>
      </c>
      <c r="G84" s="32" t="s">
        <v>85</v>
      </c>
      <c r="H84" s="33" t="s">
        <v>89</v>
      </c>
      <c r="I84" s="34">
        <v>144</v>
      </c>
      <c r="J84" s="59"/>
      <c r="K84" s="11">
        <v>1</v>
      </c>
      <c r="L84" s="35"/>
      <c r="M84" s="36"/>
      <c r="N84" s="37">
        <f>IF(M84&gt;0,ROUND(L84/M84,4),0)</f>
        <v>0</v>
      </c>
      <c r="O84" s="38"/>
      <c r="P84" s="39"/>
      <c r="Q84" s="37">
        <f>ROUND(ROUND(N84,4)*(1-O84),4)</f>
        <v>0</v>
      </c>
      <c r="R84" s="37">
        <f>ROUND(ROUND(Q84,4)*(1+P84),4)</f>
        <v>0</v>
      </c>
      <c r="S84" s="37">
        <f>ROUND($I84*Q84,4)</f>
        <v>0</v>
      </c>
      <c r="T84" s="37">
        <f>ROUND($I84*R84,4)</f>
        <v>0</v>
      </c>
      <c r="U84" s="40"/>
      <c r="V84" s="40"/>
      <c r="W84" s="40"/>
      <c r="X84" s="40"/>
      <c r="Y84" s="41"/>
    </row>
    <row r="85" spans="1:25" ht="26.25" thickBot="1" x14ac:dyDescent="0.3">
      <c r="A85" s="56" t="s">
        <v>85</v>
      </c>
      <c r="B85" s="13">
        <v>3</v>
      </c>
      <c r="C85" s="42" t="s">
        <v>701</v>
      </c>
      <c r="D85" s="42" t="s">
        <v>702</v>
      </c>
      <c r="E85" s="42" t="s">
        <v>85</v>
      </c>
      <c r="F85" s="42" t="s">
        <v>85</v>
      </c>
      <c r="G85" s="42" t="s">
        <v>85</v>
      </c>
      <c r="H85" s="43" t="s">
        <v>89</v>
      </c>
      <c r="I85" s="44">
        <v>120</v>
      </c>
      <c r="J85" s="60"/>
      <c r="K85" s="13">
        <v>1</v>
      </c>
      <c r="L85" s="45"/>
      <c r="M85" s="46"/>
      <c r="N85" s="47">
        <f>IF(M85&gt;0,ROUND(L85/M85,4),0)</f>
        <v>0</v>
      </c>
      <c r="O85" s="48"/>
      <c r="P85" s="49"/>
      <c r="Q85" s="47">
        <f>ROUND(ROUND(N85,4)*(1-O85),4)</f>
        <v>0</v>
      </c>
      <c r="R85" s="47">
        <f>ROUND(ROUND(Q85,4)*(1+P85),4)</f>
        <v>0</v>
      </c>
      <c r="S85" s="47">
        <f>ROUND($I85*Q85,4)</f>
        <v>0</v>
      </c>
      <c r="T85" s="47">
        <f>ROUND($I85*R85,4)</f>
        <v>0</v>
      </c>
      <c r="U85" s="50"/>
      <c r="V85" s="50"/>
      <c r="W85" s="50"/>
      <c r="X85" s="50"/>
      <c r="Y85" s="51"/>
    </row>
    <row r="86" spans="1:25" ht="13.5" thickBot="1" x14ac:dyDescent="0.3">
      <c r="R86" s="61" t="s">
        <v>93</v>
      </c>
      <c r="S86" s="62">
        <f>SUM(S83:S85)</f>
        <v>0</v>
      </c>
      <c r="T86" s="63">
        <f>SUM(T83:T85)</f>
        <v>0</v>
      </c>
    </row>
  </sheetData>
  <sheetProtection algorithmName="SHA-512" hashValue="VnPHB9ehn5X0n2GGKb7ucdPYnSZP9WJXSDAVmIdWJWVLGGVOIt3eN3nHaKzEET9V3oi8P3zZPqCIK3dTyRibQw==" saltValue="V7/gOcb8NlwVgtu5YR2P/g==" spinCount="100000" sheet="1" objects="1" scenarios="1"/>
  <pageMargins left="0.78740157021416557" right="0.78740157021416557" top="0.78740157021416557" bottom="0.78740157021416557" header="0.59055116441514754" footer="0.59055116441514754"/>
  <pageSetup paperSize="9" scale="27" fitToHeight="0" pageOrder="overThenDown" orientation="landscape" r:id="rId1"/>
  <headerFooter>
    <oddHeader>&amp;ROBR-8A</oddHeader>
    <oddFooter>&amp;LJN št. 16-07/23&amp;RStran &amp;P od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35"/>
  <sheetViews>
    <sheetView topLeftCell="B1" workbookViewId="0"/>
  </sheetViews>
  <sheetFormatPr defaultRowHeight="12.75" x14ac:dyDescent="0.25"/>
  <cols>
    <col min="1" max="1" width="15.7109375" style="1" hidden="1" customWidth="1"/>
    <col min="2" max="2" width="7.28515625" style="1" customWidth="1"/>
    <col min="3" max="3" width="39.7109375" style="1" customWidth="1"/>
    <col min="4" max="4" width="81.140625" style="1" customWidth="1"/>
    <col min="5" max="5" width="17.42578125" style="1" customWidth="1"/>
    <col min="6" max="7" width="10.7109375"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7" t="s">
        <v>52</v>
      </c>
    </row>
    <row r="5" spans="1:25" ht="18" x14ac:dyDescent="0.25">
      <c r="B5" s="78" t="s">
        <v>703</v>
      </c>
      <c r="C5" s="2" t="s">
        <v>704</v>
      </c>
    </row>
    <row r="7" spans="1:25" x14ac:dyDescent="0.25">
      <c r="C7" s="79" t="str">
        <f>IF('2. Podatki o ponudniku'!C5&lt;&gt;"","Naziv ponudnika: " &amp; '2. Podatki o ponudniku'!C5,"")</f>
        <v/>
      </c>
    </row>
    <row r="8" spans="1:25" x14ac:dyDescent="0.25">
      <c r="C8" s="79" t="str">
        <f>IF('2. Podatki o ponudniku'!C7&lt;&gt;"","Identifikacijska številka za DDV: " &amp; '2. Podatki o ponudniku'!C7,"")</f>
        <v/>
      </c>
    </row>
    <row r="10" spans="1:25" ht="13.5" thickBot="1" x14ac:dyDescent="0.3"/>
    <row r="11" spans="1:25" ht="13.5" thickBot="1" x14ac:dyDescent="0.3">
      <c r="A11" s="52" t="s">
        <v>55</v>
      </c>
      <c r="B11" s="57" t="s">
        <v>56</v>
      </c>
      <c r="C11" s="18" t="s">
        <v>705</v>
      </c>
      <c r="D11" s="18"/>
      <c r="E11" s="18"/>
      <c r="F11" s="18"/>
      <c r="G11" s="18"/>
      <c r="H11" s="18" t="s">
        <v>58</v>
      </c>
      <c r="I11" s="18"/>
      <c r="J11" s="8"/>
      <c r="K11" s="7"/>
      <c r="L11" s="18" t="s">
        <v>706</v>
      </c>
      <c r="M11" s="18"/>
      <c r="N11" s="18"/>
      <c r="O11" s="18"/>
      <c r="P11" s="18"/>
      <c r="Q11" s="18"/>
      <c r="R11" s="18"/>
      <c r="S11" s="18"/>
      <c r="T11" s="18"/>
      <c r="U11" s="18"/>
      <c r="V11" s="18"/>
      <c r="W11" s="18"/>
      <c r="X11" s="18"/>
      <c r="Y11" s="8"/>
    </row>
    <row r="12" spans="1:25" ht="51.75" thickBot="1" x14ac:dyDescent="0.3">
      <c r="A12" s="53" t="s">
        <v>60</v>
      </c>
      <c r="B12" s="19" t="s">
        <v>61</v>
      </c>
      <c r="C12" s="20" t="s">
        <v>62</v>
      </c>
      <c r="D12" s="20" t="s">
        <v>63</v>
      </c>
      <c r="E12" s="20" t="s">
        <v>64</v>
      </c>
      <c r="F12" s="20" t="s">
        <v>65</v>
      </c>
      <c r="G12" s="20" t="s">
        <v>66</v>
      </c>
      <c r="H12" s="20" t="s">
        <v>67</v>
      </c>
      <c r="I12" s="20" t="s">
        <v>68</v>
      </c>
      <c r="J12" s="21" t="s">
        <v>69</v>
      </c>
      <c r="K12" s="19" t="s">
        <v>70</v>
      </c>
      <c r="L12" s="20" t="s">
        <v>71</v>
      </c>
      <c r="M12" s="20" t="s">
        <v>72</v>
      </c>
      <c r="N12" s="20" t="s">
        <v>73</v>
      </c>
      <c r="O12" s="20" t="s">
        <v>74</v>
      </c>
      <c r="P12" s="20" t="s">
        <v>75</v>
      </c>
      <c r="Q12" s="20" t="s">
        <v>76</v>
      </c>
      <c r="R12" s="20" t="s">
        <v>77</v>
      </c>
      <c r="S12" s="20" t="s">
        <v>78</v>
      </c>
      <c r="T12" s="20" t="s">
        <v>79</v>
      </c>
      <c r="U12" s="20" t="s">
        <v>80</v>
      </c>
      <c r="V12" s="20" t="s">
        <v>81</v>
      </c>
      <c r="W12" s="20" t="s">
        <v>82</v>
      </c>
      <c r="X12" s="20" t="s">
        <v>83</v>
      </c>
      <c r="Y12" s="21" t="s">
        <v>84</v>
      </c>
    </row>
    <row r="13" spans="1:25" ht="25.5" x14ac:dyDescent="0.25">
      <c r="A13" s="54" t="s">
        <v>85</v>
      </c>
      <c r="B13" s="9">
        <v>1</v>
      </c>
      <c r="C13" s="22" t="s">
        <v>707</v>
      </c>
      <c r="D13" s="22" t="s">
        <v>708</v>
      </c>
      <c r="E13" s="22" t="s">
        <v>85</v>
      </c>
      <c r="F13" s="22" t="s">
        <v>85</v>
      </c>
      <c r="G13" s="22" t="s">
        <v>85</v>
      </c>
      <c r="H13" s="23" t="s">
        <v>89</v>
      </c>
      <c r="I13" s="24">
        <v>10</v>
      </c>
      <c r="J13" s="58"/>
      <c r="K13" s="9">
        <v>1</v>
      </c>
      <c r="L13" s="25"/>
      <c r="M13" s="26"/>
      <c r="N13" s="27">
        <f>IF(M13&gt;0,ROUND(L13/M13,4),0)</f>
        <v>0</v>
      </c>
      <c r="O13" s="28"/>
      <c r="P13" s="29"/>
      <c r="Q13" s="27">
        <f>ROUND(ROUND(N13,4)*(1-O13),4)</f>
        <v>0</v>
      </c>
      <c r="R13" s="27">
        <f>ROUND(ROUND(Q13,4)*(1+P13),4)</f>
        <v>0</v>
      </c>
      <c r="S13" s="27">
        <f>ROUND($I13*Q13,4)</f>
        <v>0</v>
      </c>
      <c r="T13" s="27">
        <f>ROUND($I13*R13,4)</f>
        <v>0</v>
      </c>
      <c r="U13" s="30"/>
      <c r="V13" s="30"/>
      <c r="W13" s="30"/>
      <c r="X13" s="30"/>
      <c r="Y13" s="31"/>
    </row>
    <row r="14" spans="1:25" ht="25.5" x14ac:dyDescent="0.25">
      <c r="A14" s="55" t="s">
        <v>85</v>
      </c>
      <c r="B14" s="11">
        <v>2</v>
      </c>
      <c r="C14" s="32" t="s">
        <v>709</v>
      </c>
      <c r="D14" s="32" t="s">
        <v>710</v>
      </c>
      <c r="E14" s="32" t="s">
        <v>85</v>
      </c>
      <c r="F14" s="32" t="s">
        <v>85</v>
      </c>
      <c r="G14" s="32" t="s">
        <v>85</v>
      </c>
      <c r="H14" s="33" t="s">
        <v>89</v>
      </c>
      <c r="I14" s="34">
        <v>10</v>
      </c>
      <c r="J14" s="59"/>
      <c r="K14" s="11">
        <v>1</v>
      </c>
      <c r="L14" s="35"/>
      <c r="M14" s="36"/>
      <c r="N14" s="37">
        <f>IF(M14&gt;0,ROUND(L14/M14,4),0)</f>
        <v>0</v>
      </c>
      <c r="O14" s="38"/>
      <c r="P14" s="39"/>
      <c r="Q14" s="37">
        <f>ROUND(ROUND(N14,4)*(1-O14),4)</f>
        <v>0</v>
      </c>
      <c r="R14" s="37">
        <f>ROUND(ROUND(Q14,4)*(1+P14),4)</f>
        <v>0</v>
      </c>
      <c r="S14" s="37">
        <f>ROUND($I14*Q14,4)</f>
        <v>0</v>
      </c>
      <c r="T14" s="37">
        <f>ROUND($I14*R14,4)</f>
        <v>0</v>
      </c>
      <c r="U14" s="40"/>
      <c r="V14" s="40"/>
      <c r="W14" s="40"/>
      <c r="X14" s="40"/>
      <c r="Y14" s="41"/>
    </row>
    <row r="15" spans="1:25" ht="25.5" x14ac:dyDescent="0.25">
      <c r="A15" s="55" t="s">
        <v>85</v>
      </c>
      <c r="B15" s="11">
        <v>3</v>
      </c>
      <c r="C15" s="32" t="s">
        <v>711</v>
      </c>
      <c r="D15" s="32" t="s">
        <v>712</v>
      </c>
      <c r="E15" s="32" t="s">
        <v>713</v>
      </c>
      <c r="F15" s="32" t="s">
        <v>85</v>
      </c>
      <c r="G15" s="32" t="s">
        <v>85</v>
      </c>
      <c r="H15" s="33" t="s">
        <v>89</v>
      </c>
      <c r="I15" s="34">
        <v>500</v>
      </c>
      <c r="J15" s="59"/>
      <c r="K15" s="11">
        <v>1</v>
      </c>
      <c r="L15" s="35"/>
      <c r="M15" s="36"/>
      <c r="N15" s="37">
        <f>IF(M15&gt;0,ROUND(L15/M15,4),0)</f>
        <v>0</v>
      </c>
      <c r="O15" s="38"/>
      <c r="P15" s="39"/>
      <c r="Q15" s="37">
        <f>ROUND(ROUND(N15,4)*(1-O15),4)</f>
        <v>0</v>
      </c>
      <c r="R15" s="37">
        <f>ROUND(ROUND(Q15,4)*(1+P15),4)</f>
        <v>0</v>
      </c>
      <c r="S15" s="37">
        <f>ROUND($I15*Q15,4)</f>
        <v>0</v>
      </c>
      <c r="T15" s="37">
        <f>ROUND($I15*R15,4)</f>
        <v>0</v>
      </c>
      <c r="U15" s="40"/>
      <c r="V15" s="40"/>
      <c r="W15" s="40"/>
      <c r="X15" s="40"/>
      <c r="Y15" s="41"/>
    </row>
    <row r="16" spans="1:25" ht="38.25" x14ac:dyDescent="0.25">
      <c r="A16" s="55" t="s">
        <v>85</v>
      </c>
      <c r="B16" s="11">
        <v>4</v>
      </c>
      <c r="C16" s="32" t="s">
        <v>714</v>
      </c>
      <c r="D16" s="32" t="s">
        <v>715</v>
      </c>
      <c r="E16" s="32" t="s">
        <v>713</v>
      </c>
      <c r="F16" s="32" t="s">
        <v>85</v>
      </c>
      <c r="G16" s="32" t="s">
        <v>85</v>
      </c>
      <c r="H16" s="33" t="s">
        <v>89</v>
      </c>
      <c r="I16" s="34">
        <v>1000</v>
      </c>
      <c r="J16" s="59"/>
      <c r="K16" s="11">
        <v>1</v>
      </c>
      <c r="L16" s="35"/>
      <c r="M16" s="36"/>
      <c r="N16" s="37">
        <f>IF(M16&gt;0,ROUND(L16/M16,4),0)</f>
        <v>0</v>
      </c>
      <c r="O16" s="38"/>
      <c r="P16" s="39"/>
      <c r="Q16" s="37">
        <f>ROUND(ROUND(N16,4)*(1-O16),4)</f>
        <v>0</v>
      </c>
      <c r="R16" s="37">
        <f>ROUND(ROUND(Q16,4)*(1+P16),4)</f>
        <v>0</v>
      </c>
      <c r="S16" s="37">
        <f>ROUND($I16*Q16,4)</f>
        <v>0</v>
      </c>
      <c r="T16" s="37">
        <f>ROUND($I16*R16,4)</f>
        <v>0</v>
      </c>
      <c r="U16" s="40"/>
      <c r="V16" s="40"/>
      <c r="W16" s="40"/>
      <c r="X16" s="40"/>
      <c r="Y16" s="41"/>
    </row>
    <row r="17" spans="1:25" ht="25.5" x14ac:dyDescent="0.25">
      <c r="A17" s="55" t="s">
        <v>85</v>
      </c>
      <c r="B17" s="11">
        <v>5</v>
      </c>
      <c r="C17" s="32" t="s">
        <v>716</v>
      </c>
      <c r="D17" s="32" t="s">
        <v>717</v>
      </c>
      <c r="E17" s="32" t="s">
        <v>713</v>
      </c>
      <c r="F17" s="32" t="s">
        <v>85</v>
      </c>
      <c r="G17" s="32" t="s">
        <v>85</v>
      </c>
      <c r="H17" s="33" t="s">
        <v>89</v>
      </c>
      <c r="I17" s="34">
        <v>100</v>
      </c>
      <c r="J17" s="59"/>
      <c r="K17" s="11">
        <v>1</v>
      </c>
      <c r="L17" s="35"/>
      <c r="M17" s="36"/>
      <c r="N17" s="37">
        <f>IF(M17&gt;0,ROUND(L17/M17,4),0)</f>
        <v>0</v>
      </c>
      <c r="O17" s="38"/>
      <c r="P17" s="39"/>
      <c r="Q17" s="37">
        <f>ROUND(ROUND(N17,4)*(1-O17),4)</f>
        <v>0</v>
      </c>
      <c r="R17" s="37">
        <f>ROUND(ROUND(Q17,4)*(1+P17),4)</f>
        <v>0</v>
      </c>
      <c r="S17" s="37">
        <f>ROUND($I17*Q17,4)</f>
        <v>0</v>
      </c>
      <c r="T17" s="37">
        <f>ROUND($I17*R17,4)</f>
        <v>0</v>
      </c>
      <c r="U17" s="40"/>
      <c r="V17" s="40"/>
      <c r="W17" s="40"/>
      <c r="X17" s="40"/>
      <c r="Y17" s="41"/>
    </row>
    <row r="18" spans="1:25" ht="25.5" x14ac:dyDescent="0.25">
      <c r="A18" s="55" t="s">
        <v>85</v>
      </c>
      <c r="B18" s="11">
        <v>6</v>
      </c>
      <c r="C18" s="32" t="s">
        <v>718</v>
      </c>
      <c r="D18" s="32" t="s">
        <v>719</v>
      </c>
      <c r="E18" s="32" t="s">
        <v>720</v>
      </c>
      <c r="F18" s="32" t="s">
        <v>85</v>
      </c>
      <c r="G18" s="32" t="s">
        <v>85</v>
      </c>
      <c r="H18" s="33" t="s">
        <v>89</v>
      </c>
      <c r="I18" s="34">
        <v>500</v>
      </c>
      <c r="J18" s="59"/>
      <c r="K18" s="11">
        <v>1</v>
      </c>
      <c r="L18" s="35"/>
      <c r="M18" s="36"/>
      <c r="N18" s="37">
        <f>IF(M18&gt;0,ROUND(L18/M18,4),0)</f>
        <v>0</v>
      </c>
      <c r="O18" s="38"/>
      <c r="P18" s="39"/>
      <c r="Q18" s="37">
        <f>ROUND(ROUND(N18,4)*(1-O18),4)</f>
        <v>0</v>
      </c>
      <c r="R18" s="37">
        <f>ROUND(ROUND(Q18,4)*(1+P18),4)</f>
        <v>0</v>
      </c>
      <c r="S18" s="37">
        <f>ROUND($I18*Q18,4)</f>
        <v>0</v>
      </c>
      <c r="T18" s="37">
        <f>ROUND($I18*R18,4)</f>
        <v>0</v>
      </c>
      <c r="U18" s="40"/>
      <c r="V18" s="40"/>
      <c r="W18" s="40"/>
      <c r="X18" s="40"/>
      <c r="Y18" s="41"/>
    </row>
    <row r="19" spans="1:25" ht="39" thickBot="1" x14ac:dyDescent="0.3">
      <c r="A19" s="56" t="s">
        <v>85</v>
      </c>
      <c r="B19" s="13">
        <v>7</v>
      </c>
      <c r="C19" s="42" t="s">
        <v>721</v>
      </c>
      <c r="D19" s="42" t="s">
        <v>722</v>
      </c>
      <c r="E19" s="42" t="s">
        <v>720</v>
      </c>
      <c r="F19" s="42" t="s">
        <v>85</v>
      </c>
      <c r="G19" s="42" t="s">
        <v>85</v>
      </c>
      <c r="H19" s="43" t="s">
        <v>89</v>
      </c>
      <c r="I19" s="44">
        <v>5000</v>
      </c>
      <c r="J19" s="60"/>
      <c r="K19" s="13">
        <v>1</v>
      </c>
      <c r="L19" s="45"/>
      <c r="M19" s="46"/>
      <c r="N19" s="47">
        <f>IF(M19&gt;0,ROUND(L19/M19,4),0)</f>
        <v>0</v>
      </c>
      <c r="O19" s="48"/>
      <c r="P19" s="49"/>
      <c r="Q19" s="47">
        <f>ROUND(ROUND(N19,4)*(1-O19),4)</f>
        <v>0</v>
      </c>
      <c r="R19" s="47">
        <f>ROUND(ROUND(Q19,4)*(1+P19),4)</f>
        <v>0</v>
      </c>
      <c r="S19" s="47">
        <f>ROUND($I19*Q19,4)</f>
        <v>0</v>
      </c>
      <c r="T19" s="47">
        <f>ROUND($I19*R19,4)</f>
        <v>0</v>
      </c>
      <c r="U19" s="50"/>
      <c r="V19" s="50"/>
      <c r="W19" s="50"/>
      <c r="X19" s="50"/>
      <c r="Y19" s="51"/>
    </row>
    <row r="20" spans="1:25" ht="13.5" thickBot="1" x14ac:dyDescent="0.3">
      <c r="R20" s="61" t="s">
        <v>93</v>
      </c>
      <c r="S20" s="62">
        <f>SUM(S13:S19)</f>
        <v>0</v>
      </c>
      <c r="T20" s="63">
        <f>SUM(T13:T19)</f>
        <v>0</v>
      </c>
    </row>
    <row r="22" spans="1:25" ht="13.5" thickBot="1" x14ac:dyDescent="0.3"/>
    <row r="23" spans="1:25" ht="13.5" thickBot="1" x14ac:dyDescent="0.3">
      <c r="A23" s="52" t="s">
        <v>55</v>
      </c>
      <c r="B23" s="57" t="s">
        <v>94</v>
      </c>
      <c r="C23" s="18" t="s">
        <v>723</v>
      </c>
      <c r="D23" s="18"/>
      <c r="E23" s="18"/>
      <c r="F23" s="18"/>
      <c r="G23" s="18"/>
      <c r="H23" s="18" t="s">
        <v>96</v>
      </c>
      <c r="I23" s="18"/>
      <c r="J23" s="8"/>
      <c r="K23" s="7"/>
      <c r="L23" s="18" t="s">
        <v>724</v>
      </c>
      <c r="M23" s="18"/>
      <c r="N23" s="18"/>
      <c r="O23" s="18"/>
      <c r="P23" s="18"/>
      <c r="Q23" s="18"/>
      <c r="R23" s="18"/>
      <c r="S23" s="18"/>
      <c r="T23" s="18"/>
      <c r="U23" s="18"/>
      <c r="V23" s="18"/>
      <c r="W23" s="18"/>
      <c r="X23" s="18"/>
      <c r="Y23" s="8"/>
    </row>
    <row r="24" spans="1:25" ht="51.75" thickBot="1" x14ac:dyDescent="0.3">
      <c r="A24" s="53" t="s">
        <v>60</v>
      </c>
      <c r="B24" s="19" t="s">
        <v>61</v>
      </c>
      <c r="C24" s="20" t="s">
        <v>62</v>
      </c>
      <c r="D24" s="20" t="s">
        <v>63</v>
      </c>
      <c r="E24" s="20" t="s">
        <v>64</v>
      </c>
      <c r="F24" s="20" t="s">
        <v>65</v>
      </c>
      <c r="G24" s="20" t="s">
        <v>66</v>
      </c>
      <c r="H24" s="20" t="s">
        <v>67</v>
      </c>
      <c r="I24" s="20" t="s">
        <v>68</v>
      </c>
      <c r="J24" s="21" t="s">
        <v>69</v>
      </c>
      <c r="K24" s="19" t="s">
        <v>70</v>
      </c>
      <c r="L24" s="20" t="s">
        <v>71</v>
      </c>
      <c r="M24" s="20" t="s">
        <v>72</v>
      </c>
      <c r="N24" s="20" t="s">
        <v>73</v>
      </c>
      <c r="O24" s="20" t="s">
        <v>74</v>
      </c>
      <c r="P24" s="20" t="s">
        <v>75</v>
      </c>
      <c r="Q24" s="20" t="s">
        <v>76</v>
      </c>
      <c r="R24" s="20" t="s">
        <v>77</v>
      </c>
      <c r="S24" s="20" t="s">
        <v>78</v>
      </c>
      <c r="T24" s="20" t="s">
        <v>79</v>
      </c>
      <c r="U24" s="20" t="s">
        <v>80</v>
      </c>
      <c r="V24" s="20" t="s">
        <v>81</v>
      </c>
      <c r="W24" s="20" t="s">
        <v>82</v>
      </c>
      <c r="X24" s="20" t="s">
        <v>83</v>
      </c>
      <c r="Y24" s="21" t="s">
        <v>84</v>
      </c>
    </row>
    <row r="25" spans="1:25" ht="25.5" x14ac:dyDescent="0.25">
      <c r="A25" s="54" t="s">
        <v>85</v>
      </c>
      <c r="B25" s="9">
        <v>1</v>
      </c>
      <c r="C25" s="22" t="s">
        <v>725</v>
      </c>
      <c r="D25" s="22" t="s">
        <v>726</v>
      </c>
      <c r="E25" s="22" t="s">
        <v>85</v>
      </c>
      <c r="F25" s="22" t="s">
        <v>85</v>
      </c>
      <c r="G25" s="22" t="s">
        <v>85</v>
      </c>
      <c r="H25" s="23" t="s">
        <v>520</v>
      </c>
      <c r="I25" s="24">
        <v>180</v>
      </c>
      <c r="J25" s="58"/>
      <c r="K25" s="9">
        <v>1</v>
      </c>
      <c r="L25" s="25"/>
      <c r="M25" s="26"/>
      <c r="N25" s="27">
        <f>IF(M25&gt;0,ROUND(L25/M25,4),0)</f>
        <v>0</v>
      </c>
      <c r="O25" s="28"/>
      <c r="P25" s="29"/>
      <c r="Q25" s="27">
        <f>ROUND(ROUND(N25,4)*(1-O25),4)</f>
        <v>0</v>
      </c>
      <c r="R25" s="27">
        <f>ROUND(ROUND(Q25,4)*(1+P25),4)</f>
        <v>0</v>
      </c>
      <c r="S25" s="27">
        <f>ROUND($I25*Q25,4)</f>
        <v>0</v>
      </c>
      <c r="T25" s="27">
        <f>ROUND($I25*R25,4)</f>
        <v>0</v>
      </c>
      <c r="U25" s="30"/>
      <c r="V25" s="30"/>
      <c r="W25" s="30"/>
      <c r="X25" s="30"/>
      <c r="Y25" s="31"/>
    </row>
    <row r="26" spans="1:25" ht="25.5" x14ac:dyDescent="0.25">
      <c r="A26" s="55" t="s">
        <v>85</v>
      </c>
      <c r="B26" s="11">
        <v>2</v>
      </c>
      <c r="C26" s="32" t="s">
        <v>727</v>
      </c>
      <c r="D26" s="32" t="s">
        <v>728</v>
      </c>
      <c r="E26" s="32" t="s">
        <v>85</v>
      </c>
      <c r="F26" s="32" t="s">
        <v>85</v>
      </c>
      <c r="G26" s="32" t="s">
        <v>85</v>
      </c>
      <c r="H26" s="33" t="s">
        <v>520</v>
      </c>
      <c r="I26" s="34">
        <v>135</v>
      </c>
      <c r="J26" s="59"/>
      <c r="K26" s="11">
        <v>1</v>
      </c>
      <c r="L26" s="35"/>
      <c r="M26" s="36"/>
      <c r="N26" s="37">
        <f>IF(M26&gt;0,ROUND(L26/M26,4),0)</f>
        <v>0</v>
      </c>
      <c r="O26" s="38"/>
      <c r="P26" s="39"/>
      <c r="Q26" s="37">
        <f>ROUND(ROUND(N26,4)*(1-O26),4)</f>
        <v>0</v>
      </c>
      <c r="R26" s="37">
        <f>ROUND(ROUND(Q26,4)*(1+P26),4)</f>
        <v>0</v>
      </c>
      <c r="S26" s="37">
        <f>ROUND($I26*Q26,4)</f>
        <v>0</v>
      </c>
      <c r="T26" s="37">
        <f>ROUND($I26*R26,4)</f>
        <v>0</v>
      </c>
      <c r="U26" s="40"/>
      <c r="V26" s="40"/>
      <c r="W26" s="40"/>
      <c r="X26" s="40"/>
      <c r="Y26" s="41"/>
    </row>
    <row r="27" spans="1:25" ht="25.5" x14ac:dyDescent="0.25">
      <c r="A27" s="55" t="s">
        <v>85</v>
      </c>
      <c r="B27" s="11">
        <v>3</v>
      </c>
      <c r="C27" s="32" t="s">
        <v>729</v>
      </c>
      <c r="D27" s="32" t="s">
        <v>730</v>
      </c>
      <c r="E27" s="32" t="s">
        <v>85</v>
      </c>
      <c r="F27" s="32" t="s">
        <v>85</v>
      </c>
      <c r="G27" s="32" t="s">
        <v>85</v>
      </c>
      <c r="H27" s="33" t="s">
        <v>520</v>
      </c>
      <c r="I27" s="34">
        <v>135</v>
      </c>
      <c r="J27" s="59"/>
      <c r="K27" s="11">
        <v>1</v>
      </c>
      <c r="L27" s="35"/>
      <c r="M27" s="36"/>
      <c r="N27" s="37">
        <f>IF(M27&gt;0,ROUND(L27/M27,4),0)</f>
        <v>0</v>
      </c>
      <c r="O27" s="38"/>
      <c r="P27" s="39"/>
      <c r="Q27" s="37">
        <f>ROUND(ROUND(N27,4)*(1-O27),4)</f>
        <v>0</v>
      </c>
      <c r="R27" s="37">
        <f>ROUND(ROUND(Q27,4)*(1+P27),4)</f>
        <v>0</v>
      </c>
      <c r="S27" s="37">
        <f>ROUND($I27*Q27,4)</f>
        <v>0</v>
      </c>
      <c r="T27" s="37">
        <f>ROUND($I27*R27,4)</f>
        <v>0</v>
      </c>
      <c r="U27" s="40"/>
      <c r="V27" s="40"/>
      <c r="W27" s="40"/>
      <c r="X27" s="40"/>
      <c r="Y27" s="41"/>
    </row>
    <row r="28" spans="1:25" ht="26.25" thickBot="1" x14ac:dyDescent="0.3">
      <c r="A28" s="56" t="s">
        <v>85</v>
      </c>
      <c r="B28" s="13">
        <v>4</v>
      </c>
      <c r="C28" s="42" t="s">
        <v>731</v>
      </c>
      <c r="D28" s="42" t="s">
        <v>732</v>
      </c>
      <c r="E28" s="42" t="s">
        <v>85</v>
      </c>
      <c r="F28" s="42" t="s">
        <v>85</v>
      </c>
      <c r="G28" s="42" t="s">
        <v>85</v>
      </c>
      <c r="H28" s="43" t="s">
        <v>520</v>
      </c>
      <c r="I28" s="44">
        <v>90</v>
      </c>
      <c r="J28" s="60"/>
      <c r="K28" s="13">
        <v>1</v>
      </c>
      <c r="L28" s="45"/>
      <c r="M28" s="46"/>
      <c r="N28" s="47">
        <f>IF(M28&gt;0,ROUND(L28/M28,4),0)</f>
        <v>0</v>
      </c>
      <c r="O28" s="48"/>
      <c r="P28" s="49"/>
      <c r="Q28" s="47">
        <f>ROUND(ROUND(N28,4)*(1-O28),4)</f>
        <v>0</v>
      </c>
      <c r="R28" s="47">
        <f>ROUND(ROUND(Q28,4)*(1+P28),4)</f>
        <v>0</v>
      </c>
      <c r="S28" s="47">
        <f>ROUND($I28*Q28,4)</f>
        <v>0</v>
      </c>
      <c r="T28" s="47">
        <f>ROUND($I28*R28,4)</f>
        <v>0</v>
      </c>
      <c r="U28" s="50"/>
      <c r="V28" s="50"/>
      <c r="W28" s="50"/>
      <c r="X28" s="50"/>
      <c r="Y28" s="51"/>
    </row>
    <row r="29" spans="1:25" ht="13.5" thickBot="1" x14ac:dyDescent="0.3">
      <c r="R29" s="61" t="s">
        <v>93</v>
      </c>
      <c r="S29" s="62">
        <f>SUM(S25:S28)</f>
        <v>0</v>
      </c>
      <c r="T29" s="63">
        <f>SUM(T25:T28)</f>
        <v>0</v>
      </c>
    </row>
    <row r="31" spans="1:25" ht="13.5" thickBot="1" x14ac:dyDescent="0.3"/>
    <row r="32" spans="1:25" ht="13.5" thickBot="1" x14ac:dyDescent="0.3">
      <c r="A32" s="52" t="s">
        <v>55</v>
      </c>
      <c r="B32" s="57" t="s">
        <v>111</v>
      </c>
      <c r="C32" s="18" t="s">
        <v>733</v>
      </c>
      <c r="D32" s="18"/>
      <c r="E32" s="18"/>
      <c r="F32" s="18"/>
      <c r="G32" s="18"/>
      <c r="H32" s="18" t="s">
        <v>96</v>
      </c>
      <c r="I32" s="18"/>
      <c r="J32" s="8"/>
      <c r="K32" s="7"/>
      <c r="L32" s="18" t="s">
        <v>734</v>
      </c>
      <c r="M32" s="18"/>
      <c r="N32" s="18"/>
      <c r="O32" s="18"/>
      <c r="P32" s="18"/>
      <c r="Q32" s="18"/>
      <c r="R32" s="18"/>
      <c r="S32" s="18"/>
      <c r="T32" s="18"/>
      <c r="U32" s="18"/>
      <c r="V32" s="18"/>
      <c r="W32" s="18"/>
      <c r="X32" s="18"/>
      <c r="Y32" s="8"/>
    </row>
    <row r="33" spans="1:25" ht="51.75" thickBot="1" x14ac:dyDescent="0.3">
      <c r="A33" s="53" t="s">
        <v>60</v>
      </c>
      <c r="B33" s="19" t="s">
        <v>61</v>
      </c>
      <c r="C33" s="20" t="s">
        <v>62</v>
      </c>
      <c r="D33" s="20" t="s">
        <v>63</v>
      </c>
      <c r="E33" s="20" t="s">
        <v>64</v>
      </c>
      <c r="F33" s="20" t="s">
        <v>65</v>
      </c>
      <c r="G33" s="20" t="s">
        <v>66</v>
      </c>
      <c r="H33" s="20" t="s">
        <v>67</v>
      </c>
      <c r="I33" s="20" t="s">
        <v>68</v>
      </c>
      <c r="J33" s="21" t="s">
        <v>69</v>
      </c>
      <c r="K33" s="19" t="s">
        <v>70</v>
      </c>
      <c r="L33" s="20" t="s">
        <v>71</v>
      </c>
      <c r="M33" s="20" t="s">
        <v>72</v>
      </c>
      <c r="N33" s="20" t="s">
        <v>73</v>
      </c>
      <c r="O33" s="20" t="s">
        <v>74</v>
      </c>
      <c r="P33" s="20" t="s">
        <v>75</v>
      </c>
      <c r="Q33" s="20" t="s">
        <v>76</v>
      </c>
      <c r="R33" s="20" t="s">
        <v>77</v>
      </c>
      <c r="S33" s="20" t="s">
        <v>78</v>
      </c>
      <c r="T33" s="20" t="s">
        <v>79</v>
      </c>
      <c r="U33" s="20" t="s">
        <v>80</v>
      </c>
      <c r="V33" s="20" t="s">
        <v>81</v>
      </c>
      <c r="W33" s="20" t="s">
        <v>82</v>
      </c>
      <c r="X33" s="20" t="s">
        <v>83</v>
      </c>
      <c r="Y33" s="21" t="s">
        <v>84</v>
      </c>
    </row>
    <row r="34" spans="1:25" ht="39" thickBot="1" x14ac:dyDescent="0.3">
      <c r="A34" s="74" t="s">
        <v>85</v>
      </c>
      <c r="B34" s="75">
        <v>1</v>
      </c>
      <c r="C34" s="64" t="s">
        <v>735</v>
      </c>
      <c r="D34" s="64" t="s">
        <v>736</v>
      </c>
      <c r="E34" s="64" t="s">
        <v>85</v>
      </c>
      <c r="F34" s="64" t="s">
        <v>85</v>
      </c>
      <c r="G34" s="64" t="s">
        <v>85</v>
      </c>
      <c r="H34" s="65" t="s">
        <v>89</v>
      </c>
      <c r="I34" s="66">
        <v>111</v>
      </c>
      <c r="J34" s="76"/>
      <c r="K34" s="75">
        <v>1</v>
      </c>
      <c r="L34" s="67"/>
      <c r="M34" s="68"/>
      <c r="N34" s="69">
        <f>IF(M34&gt;0,ROUND(L34/M34,4),0)</f>
        <v>0</v>
      </c>
      <c r="O34" s="70"/>
      <c r="P34" s="71"/>
      <c r="Q34" s="69">
        <f>ROUND(ROUND(N34,4)*(1-O34),4)</f>
        <v>0</v>
      </c>
      <c r="R34" s="69">
        <f>ROUND(ROUND(Q34,4)*(1+P34),4)</f>
        <v>0</v>
      </c>
      <c r="S34" s="69">
        <f>ROUND($I34*Q34,4)</f>
        <v>0</v>
      </c>
      <c r="T34" s="69">
        <f>ROUND($I34*R34,4)</f>
        <v>0</v>
      </c>
      <c r="U34" s="72"/>
      <c r="V34" s="72"/>
      <c r="W34" s="72"/>
      <c r="X34" s="72"/>
      <c r="Y34" s="73"/>
    </row>
    <row r="35" spans="1:25" ht="13.5" thickBot="1" x14ac:dyDescent="0.3">
      <c r="R35" s="61" t="s">
        <v>93</v>
      </c>
      <c r="S35" s="62">
        <f>SUM(S34:S34)</f>
        <v>0</v>
      </c>
      <c r="T35" s="63">
        <f>SUM(T34:T34)</f>
        <v>0</v>
      </c>
    </row>
  </sheetData>
  <sheetProtection algorithmName="SHA-512" hashValue="qtcS6jJAX2XPSGZBhB9g1bX0JoYlcgcy+BFiipqh5YmSWgkukd7gXaLU/9BF/8k5y32k+GB0tQtEu4IeTYPnow==" saltValue="Uc0H8a9+87i/QDYIAb7kTQ==" spinCount="100000" sheet="1" objects="1" scenarios="1"/>
  <pageMargins left="0.78740157021416557" right="0.78740157021416557" top="0.78740157021416557" bottom="0.78740157021416557" header="0.59055116441514754" footer="0.59055116441514754"/>
  <pageSetup paperSize="9" scale="30" fitToHeight="0" pageOrder="overThenDown" orientation="landscape" r:id="rId1"/>
  <headerFooter>
    <oddHeader>&amp;ROBR-8A</oddHeader>
    <oddFooter>&amp;LJN št. 16-07/23&amp;RStran &amp;P od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73"/>
  <sheetViews>
    <sheetView topLeftCell="B1" workbookViewId="0"/>
  </sheetViews>
  <sheetFormatPr defaultRowHeight="12.75" x14ac:dyDescent="0.25"/>
  <cols>
    <col min="1" max="1" width="15.7109375" style="1" hidden="1" customWidth="1"/>
    <col min="2" max="2" width="7.28515625" style="1" customWidth="1"/>
    <col min="3" max="3" width="39.7109375" style="1" customWidth="1"/>
    <col min="4" max="4" width="59.42578125" style="1" customWidth="1"/>
    <col min="5" max="5" width="34.140625" style="1" customWidth="1"/>
    <col min="6" max="6" width="18.28515625" style="1" customWidth="1"/>
    <col min="7" max="7" width="10.7109375"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7" t="s">
        <v>52</v>
      </c>
    </row>
    <row r="5" spans="1:25" ht="18" x14ac:dyDescent="0.25">
      <c r="B5" s="78" t="s">
        <v>737</v>
      </c>
      <c r="C5" s="2" t="s">
        <v>738</v>
      </c>
    </row>
    <row r="7" spans="1:25" x14ac:dyDescent="0.25">
      <c r="C7" s="79" t="str">
        <f>IF('2. Podatki o ponudniku'!C5&lt;&gt;"","Naziv ponudnika: " &amp; '2. Podatki o ponudniku'!C5,"")</f>
        <v/>
      </c>
    </row>
    <row r="8" spans="1:25" x14ac:dyDescent="0.25">
      <c r="C8" s="79" t="str">
        <f>IF('2. Podatki o ponudniku'!C7&lt;&gt;"","Identifikacijska številka za DDV: " &amp; '2. Podatki o ponudniku'!C7,"")</f>
        <v/>
      </c>
    </row>
    <row r="10" spans="1:25" ht="13.5" thickBot="1" x14ac:dyDescent="0.3"/>
    <row r="11" spans="1:25" ht="13.5" thickBot="1" x14ac:dyDescent="0.3">
      <c r="A11" s="52" t="s">
        <v>55</v>
      </c>
      <c r="B11" s="57" t="s">
        <v>56</v>
      </c>
      <c r="C11" s="18" t="s">
        <v>739</v>
      </c>
      <c r="D11" s="18"/>
      <c r="E11" s="18"/>
      <c r="F11" s="18"/>
      <c r="G11" s="18"/>
      <c r="H11" s="18" t="s">
        <v>58</v>
      </c>
      <c r="I11" s="18"/>
      <c r="J11" s="8"/>
      <c r="K11" s="7"/>
      <c r="L11" s="18" t="s">
        <v>740</v>
      </c>
      <c r="M11" s="18"/>
      <c r="N11" s="18"/>
      <c r="O11" s="18"/>
      <c r="P11" s="18"/>
      <c r="Q11" s="18"/>
      <c r="R11" s="18"/>
      <c r="S11" s="18"/>
      <c r="T11" s="18"/>
      <c r="U11" s="18"/>
      <c r="V11" s="18"/>
      <c r="W11" s="18"/>
      <c r="X11" s="18"/>
      <c r="Y11" s="8"/>
    </row>
    <row r="12" spans="1:25" ht="51.75" thickBot="1" x14ac:dyDescent="0.3">
      <c r="A12" s="53" t="s">
        <v>60</v>
      </c>
      <c r="B12" s="19" t="s">
        <v>61</v>
      </c>
      <c r="C12" s="20" t="s">
        <v>62</v>
      </c>
      <c r="D12" s="20" t="s">
        <v>63</v>
      </c>
      <c r="E12" s="20" t="s">
        <v>64</v>
      </c>
      <c r="F12" s="20" t="s">
        <v>65</v>
      </c>
      <c r="G12" s="20" t="s">
        <v>66</v>
      </c>
      <c r="H12" s="20" t="s">
        <v>67</v>
      </c>
      <c r="I12" s="20" t="s">
        <v>68</v>
      </c>
      <c r="J12" s="21" t="s">
        <v>69</v>
      </c>
      <c r="K12" s="19" t="s">
        <v>70</v>
      </c>
      <c r="L12" s="20" t="s">
        <v>71</v>
      </c>
      <c r="M12" s="20" t="s">
        <v>72</v>
      </c>
      <c r="N12" s="20" t="s">
        <v>73</v>
      </c>
      <c r="O12" s="20" t="s">
        <v>74</v>
      </c>
      <c r="P12" s="20" t="s">
        <v>75</v>
      </c>
      <c r="Q12" s="20" t="s">
        <v>76</v>
      </c>
      <c r="R12" s="20" t="s">
        <v>77</v>
      </c>
      <c r="S12" s="20" t="s">
        <v>78</v>
      </c>
      <c r="T12" s="20" t="s">
        <v>79</v>
      </c>
      <c r="U12" s="20" t="s">
        <v>80</v>
      </c>
      <c r="V12" s="20" t="s">
        <v>81</v>
      </c>
      <c r="W12" s="20" t="s">
        <v>82</v>
      </c>
      <c r="X12" s="20" t="s">
        <v>83</v>
      </c>
      <c r="Y12" s="21" t="s">
        <v>84</v>
      </c>
    </row>
    <row r="13" spans="1:25" ht="25.5" x14ac:dyDescent="0.25">
      <c r="A13" s="54" t="s">
        <v>85</v>
      </c>
      <c r="B13" s="9">
        <v>1</v>
      </c>
      <c r="C13" s="22" t="s">
        <v>741</v>
      </c>
      <c r="D13" s="22" t="s">
        <v>742</v>
      </c>
      <c r="E13" s="22" t="s">
        <v>85</v>
      </c>
      <c r="F13" s="22" t="s">
        <v>85</v>
      </c>
      <c r="G13" s="22" t="s">
        <v>85</v>
      </c>
      <c r="H13" s="23" t="s">
        <v>89</v>
      </c>
      <c r="I13" s="24">
        <v>200</v>
      </c>
      <c r="J13" s="58"/>
      <c r="K13" s="9">
        <v>1</v>
      </c>
      <c r="L13" s="25"/>
      <c r="M13" s="26"/>
      <c r="N13" s="27">
        <f>IF(M13&gt;0,ROUND(L13/M13,4),0)</f>
        <v>0</v>
      </c>
      <c r="O13" s="28"/>
      <c r="P13" s="29"/>
      <c r="Q13" s="27">
        <f>ROUND(ROUND(N13,4)*(1-O13),4)</f>
        <v>0</v>
      </c>
      <c r="R13" s="27">
        <f>ROUND(ROUND(Q13,4)*(1+P13),4)</f>
        <v>0</v>
      </c>
      <c r="S13" s="27">
        <f>ROUND($I13*Q13,4)</f>
        <v>0</v>
      </c>
      <c r="T13" s="27">
        <f>ROUND($I13*R13,4)</f>
        <v>0</v>
      </c>
      <c r="U13" s="30"/>
      <c r="V13" s="30"/>
      <c r="W13" s="30"/>
      <c r="X13" s="30"/>
      <c r="Y13" s="31"/>
    </row>
    <row r="14" spans="1:25" ht="63.75" x14ac:dyDescent="0.25">
      <c r="A14" s="55" t="s">
        <v>85</v>
      </c>
      <c r="B14" s="11">
        <v>2</v>
      </c>
      <c r="C14" s="32" t="s">
        <v>743</v>
      </c>
      <c r="D14" s="32" t="s">
        <v>744</v>
      </c>
      <c r="E14" s="32" t="s">
        <v>745</v>
      </c>
      <c r="F14" s="32" t="s">
        <v>85</v>
      </c>
      <c r="G14" s="32" t="s">
        <v>85</v>
      </c>
      <c r="H14" s="33" t="s">
        <v>89</v>
      </c>
      <c r="I14" s="34">
        <v>50</v>
      </c>
      <c r="J14" s="59"/>
      <c r="K14" s="11">
        <v>1</v>
      </c>
      <c r="L14" s="35"/>
      <c r="M14" s="36"/>
      <c r="N14" s="37">
        <f>IF(M14&gt;0,ROUND(L14/M14,4),0)</f>
        <v>0</v>
      </c>
      <c r="O14" s="38"/>
      <c r="P14" s="39"/>
      <c r="Q14" s="37">
        <f>ROUND(ROUND(N14,4)*(1-O14),4)</f>
        <v>0</v>
      </c>
      <c r="R14" s="37">
        <f>ROUND(ROUND(Q14,4)*(1+P14),4)</f>
        <v>0</v>
      </c>
      <c r="S14" s="37">
        <f>ROUND($I14*Q14,4)</f>
        <v>0</v>
      </c>
      <c r="T14" s="37">
        <f>ROUND($I14*R14,4)</f>
        <v>0</v>
      </c>
      <c r="U14" s="40"/>
      <c r="V14" s="40"/>
      <c r="W14" s="40"/>
      <c r="X14" s="40"/>
      <c r="Y14" s="41"/>
    </row>
    <row r="15" spans="1:25" ht="38.25" x14ac:dyDescent="0.25">
      <c r="A15" s="55" t="s">
        <v>85</v>
      </c>
      <c r="B15" s="11">
        <v>3</v>
      </c>
      <c r="C15" s="32" t="s">
        <v>746</v>
      </c>
      <c r="D15" s="32" t="s">
        <v>85</v>
      </c>
      <c r="E15" s="32" t="s">
        <v>747</v>
      </c>
      <c r="F15" s="32" t="s">
        <v>85</v>
      </c>
      <c r="G15" s="32" t="s">
        <v>85</v>
      </c>
      <c r="H15" s="33" t="s">
        <v>89</v>
      </c>
      <c r="I15" s="34">
        <v>50</v>
      </c>
      <c r="J15" s="59"/>
      <c r="K15" s="11">
        <v>1</v>
      </c>
      <c r="L15" s="35"/>
      <c r="M15" s="36"/>
      <c r="N15" s="37">
        <f>IF(M15&gt;0,ROUND(L15/M15,4),0)</f>
        <v>0</v>
      </c>
      <c r="O15" s="38"/>
      <c r="P15" s="39"/>
      <c r="Q15" s="37">
        <f>ROUND(ROUND(N15,4)*(1-O15),4)</f>
        <v>0</v>
      </c>
      <c r="R15" s="37">
        <f>ROUND(ROUND(Q15,4)*(1+P15),4)</f>
        <v>0</v>
      </c>
      <c r="S15" s="37">
        <f>ROUND($I15*Q15,4)</f>
        <v>0</v>
      </c>
      <c r="T15" s="37">
        <f>ROUND($I15*R15,4)</f>
        <v>0</v>
      </c>
      <c r="U15" s="40"/>
      <c r="V15" s="40"/>
      <c r="W15" s="40"/>
      <c r="X15" s="40"/>
      <c r="Y15" s="41"/>
    </row>
    <row r="16" spans="1:25" ht="38.25" x14ac:dyDescent="0.25">
      <c r="A16" s="55" t="s">
        <v>85</v>
      </c>
      <c r="B16" s="11">
        <v>4</v>
      </c>
      <c r="C16" s="32" t="s">
        <v>748</v>
      </c>
      <c r="D16" s="32" t="s">
        <v>749</v>
      </c>
      <c r="E16" s="32" t="s">
        <v>750</v>
      </c>
      <c r="F16" s="32" t="s">
        <v>85</v>
      </c>
      <c r="G16" s="32" t="s">
        <v>85</v>
      </c>
      <c r="H16" s="33" t="s">
        <v>89</v>
      </c>
      <c r="I16" s="34">
        <v>1300</v>
      </c>
      <c r="J16" s="59"/>
      <c r="K16" s="11">
        <v>1</v>
      </c>
      <c r="L16" s="35"/>
      <c r="M16" s="36"/>
      <c r="N16" s="37">
        <f>IF(M16&gt;0,ROUND(L16/M16,4),0)</f>
        <v>0</v>
      </c>
      <c r="O16" s="38"/>
      <c r="P16" s="39"/>
      <c r="Q16" s="37">
        <f>ROUND(ROUND(N16,4)*(1-O16),4)</f>
        <v>0</v>
      </c>
      <c r="R16" s="37">
        <f>ROUND(ROUND(Q16,4)*(1+P16),4)</f>
        <v>0</v>
      </c>
      <c r="S16" s="37">
        <f>ROUND($I16*Q16,4)</f>
        <v>0</v>
      </c>
      <c r="T16" s="37">
        <f>ROUND($I16*R16,4)</f>
        <v>0</v>
      </c>
      <c r="U16" s="40"/>
      <c r="V16" s="40"/>
      <c r="W16" s="40"/>
      <c r="X16" s="40"/>
      <c r="Y16" s="41"/>
    </row>
    <row r="17" spans="1:25" ht="39" thickBot="1" x14ac:dyDescent="0.3">
      <c r="A17" s="56" t="s">
        <v>85</v>
      </c>
      <c r="B17" s="13">
        <v>5</v>
      </c>
      <c r="C17" s="42" t="s">
        <v>751</v>
      </c>
      <c r="D17" s="42" t="s">
        <v>752</v>
      </c>
      <c r="E17" s="42" t="s">
        <v>753</v>
      </c>
      <c r="F17" s="42" t="s">
        <v>85</v>
      </c>
      <c r="G17" s="42" t="s">
        <v>85</v>
      </c>
      <c r="H17" s="43" t="s">
        <v>89</v>
      </c>
      <c r="I17" s="44">
        <v>500</v>
      </c>
      <c r="J17" s="60"/>
      <c r="K17" s="13">
        <v>1</v>
      </c>
      <c r="L17" s="45"/>
      <c r="M17" s="46"/>
      <c r="N17" s="47">
        <f>IF(M17&gt;0,ROUND(L17/M17,4),0)</f>
        <v>0</v>
      </c>
      <c r="O17" s="48"/>
      <c r="P17" s="49"/>
      <c r="Q17" s="47">
        <f>ROUND(ROUND(N17,4)*(1-O17),4)</f>
        <v>0</v>
      </c>
      <c r="R17" s="47">
        <f>ROUND(ROUND(Q17,4)*(1+P17),4)</f>
        <v>0</v>
      </c>
      <c r="S17" s="47">
        <f>ROUND($I17*Q17,4)</f>
        <v>0</v>
      </c>
      <c r="T17" s="47">
        <f>ROUND($I17*R17,4)</f>
        <v>0</v>
      </c>
      <c r="U17" s="50"/>
      <c r="V17" s="50"/>
      <c r="W17" s="50"/>
      <c r="X17" s="50"/>
      <c r="Y17" s="51"/>
    </row>
    <row r="18" spans="1:25" ht="13.5" thickBot="1" x14ac:dyDescent="0.3">
      <c r="R18" s="61" t="s">
        <v>93</v>
      </c>
      <c r="S18" s="62">
        <f>SUM(S13:S17)</f>
        <v>0</v>
      </c>
      <c r="T18" s="63">
        <f>SUM(T13:T17)</f>
        <v>0</v>
      </c>
    </row>
    <row r="20" spans="1:25" ht="13.5" thickBot="1" x14ac:dyDescent="0.3"/>
    <row r="21" spans="1:25" ht="13.5" thickBot="1" x14ac:dyDescent="0.3">
      <c r="A21" s="52" t="s">
        <v>55</v>
      </c>
      <c r="B21" s="57" t="s">
        <v>94</v>
      </c>
      <c r="C21" s="18" t="s">
        <v>754</v>
      </c>
      <c r="D21" s="18"/>
      <c r="E21" s="18"/>
      <c r="F21" s="18"/>
      <c r="G21" s="18"/>
      <c r="H21" s="18" t="s">
        <v>58</v>
      </c>
      <c r="I21" s="18"/>
      <c r="J21" s="8"/>
      <c r="K21" s="7"/>
      <c r="L21" s="18" t="s">
        <v>755</v>
      </c>
      <c r="M21" s="18"/>
      <c r="N21" s="18"/>
      <c r="O21" s="18"/>
      <c r="P21" s="18"/>
      <c r="Q21" s="18"/>
      <c r="R21" s="18"/>
      <c r="S21" s="18"/>
      <c r="T21" s="18"/>
      <c r="U21" s="18"/>
      <c r="V21" s="18"/>
      <c r="W21" s="18"/>
      <c r="X21" s="18"/>
      <c r="Y21" s="8"/>
    </row>
    <row r="22" spans="1:25" ht="51.75" thickBot="1" x14ac:dyDescent="0.3">
      <c r="A22" s="53" t="s">
        <v>60</v>
      </c>
      <c r="B22" s="19" t="s">
        <v>61</v>
      </c>
      <c r="C22" s="20" t="s">
        <v>62</v>
      </c>
      <c r="D22" s="20" t="s">
        <v>63</v>
      </c>
      <c r="E22" s="20" t="s">
        <v>64</v>
      </c>
      <c r="F22" s="20" t="s">
        <v>65</v>
      </c>
      <c r="G22" s="20" t="s">
        <v>66</v>
      </c>
      <c r="H22" s="20" t="s">
        <v>67</v>
      </c>
      <c r="I22" s="20" t="s">
        <v>68</v>
      </c>
      <c r="J22" s="21" t="s">
        <v>69</v>
      </c>
      <c r="K22" s="19" t="s">
        <v>70</v>
      </c>
      <c r="L22" s="20" t="s">
        <v>71</v>
      </c>
      <c r="M22" s="20" t="s">
        <v>72</v>
      </c>
      <c r="N22" s="20" t="s">
        <v>73</v>
      </c>
      <c r="O22" s="20" t="s">
        <v>74</v>
      </c>
      <c r="P22" s="20" t="s">
        <v>75</v>
      </c>
      <c r="Q22" s="20" t="s">
        <v>76</v>
      </c>
      <c r="R22" s="20" t="s">
        <v>77</v>
      </c>
      <c r="S22" s="20" t="s">
        <v>78</v>
      </c>
      <c r="T22" s="20" t="s">
        <v>79</v>
      </c>
      <c r="U22" s="20" t="s">
        <v>80</v>
      </c>
      <c r="V22" s="20" t="s">
        <v>81</v>
      </c>
      <c r="W22" s="20" t="s">
        <v>82</v>
      </c>
      <c r="X22" s="20" t="s">
        <v>83</v>
      </c>
      <c r="Y22" s="21" t="s">
        <v>84</v>
      </c>
    </row>
    <row r="23" spans="1:25" ht="76.5" x14ac:dyDescent="0.25">
      <c r="A23" s="54" t="s">
        <v>85</v>
      </c>
      <c r="B23" s="9">
        <v>1</v>
      </c>
      <c r="C23" s="22" t="s">
        <v>756</v>
      </c>
      <c r="D23" s="22" t="s">
        <v>757</v>
      </c>
      <c r="E23" s="22" t="s">
        <v>758</v>
      </c>
      <c r="F23" s="22" t="s">
        <v>85</v>
      </c>
      <c r="G23" s="22" t="s">
        <v>85</v>
      </c>
      <c r="H23" s="23" t="s">
        <v>89</v>
      </c>
      <c r="I23" s="24">
        <v>150</v>
      </c>
      <c r="J23" s="58"/>
      <c r="K23" s="9">
        <v>1</v>
      </c>
      <c r="L23" s="25"/>
      <c r="M23" s="26"/>
      <c r="N23" s="27">
        <f>IF(M23&gt;0,ROUND(L23/M23,4),0)</f>
        <v>0</v>
      </c>
      <c r="O23" s="28"/>
      <c r="P23" s="29"/>
      <c r="Q23" s="27">
        <f>ROUND(ROUND(N23,4)*(1-O23),4)</f>
        <v>0</v>
      </c>
      <c r="R23" s="27">
        <f>ROUND(ROUND(Q23,4)*(1+P23),4)</f>
        <v>0</v>
      </c>
      <c r="S23" s="27">
        <f>ROUND($I23*Q23,4)</f>
        <v>0</v>
      </c>
      <c r="T23" s="27">
        <f>ROUND($I23*R23,4)</f>
        <v>0</v>
      </c>
      <c r="U23" s="30"/>
      <c r="V23" s="30"/>
      <c r="W23" s="30"/>
      <c r="X23" s="30"/>
      <c r="Y23" s="31"/>
    </row>
    <row r="24" spans="1:25" ht="38.25" x14ac:dyDescent="0.25">
      <c r="A24" s="55" t="s">
        <v>85</v>
      </c>
      <c r="B24" s="11">
        <v>2</v>
      </c>
      <c r="C24" s="32" t="s">
        <v>759</v>
      </c>
      <c r="D24" s="32" t="s">
        <v>760</v>
      </c>
      <c r="E24" s="32" t="s">
        <v>761</v>
      </c>
      <c r="F24" s="32" t="s">
        <v>85</v>
      </c>
      <c r="G24" s="32" t="s">
        <v>85</v>
      </c>
      <c r="H24" s="33" t="s">
        <v>89</v>
      </c>
      <c r="I24" s="34">
        <v>2000</v>
      </c>
      <c r="J24" s="59"/>
      <c r="K24" s="11">
        <v>1</v>
      </c>
      <c r="L24" s="35"/>
      <c r="M24" s="36"/>
      <c r="N24" s="37">
        <f>IF(M24&gt;0,ROUND(L24/M24,4),0)</f>
        <v>0</v>
      </c>
      <c r="O24" s="38"/>
      <c r="P24" s="39"/>
      <c r="Q24" s="37">
        <f>ROUND(ROUND(N24,4)*(1-O24),4)</f>
        <v>0</v>
      </c>
      <c r="R24" s="37">
        <f>ROUND(ROUND(Q24,4)*(1+P24),4)</f>
        <v>0</v>
      </c>
      <c r="S24" s="37">
        <f>ROUND($I24*Q24,4)</f>
        <v>0</v>
      </c>
      <c r="T24" s="37">
        <f>ROUND($I24*R24,4)</f>
        <v>0</v>
      </c>
      <c r="U24" s="40"/>
      <c r="V24" s="40"/>
      <c r="W24" s="40"/>
      <c r="X24" s="40"/>
      <c r="Y24" s="41"/>
    </row>
    <row r="25" spans="1:25" ht="51" x14ac:dyDescent="0.25">
      <c r="A25" s="55" t="s">
        <v>85</v>
      </c>
      <c r="B25" s="11">
        <v>3</v>
      </c>
      <c r="C25" s="32" t="s">
        <v>762</v>
      </c>
      <c r="D25" s="32" t="s">
        <v>763</v>
      </c>
      <c r="E25" s="32" t="s">
        <v>764</v>
      </c>
      <c r="F25" s="32" t="s">
        <v>85</v>
      </c>
      <c r="G25" s="32" t="s">
        <v>85</v>
      </c>
      <c r="H25" s="33" t="s">
        <v>89</v>
      </c>
      <c r="I25" s="34">
        <v>2200</v>
      </c>
      <c r="J25" s="59"/>
      <c r="K25" s="11">
        <v>1</v>
      </c>
      <c r="L25" s="35"/>
      <c r="M25" s="36"/>
      <c r="N25" s="37">
        <f>IF(M25&gt;0,ROUND(L25/M25,4),0)</f>
        <v>0</v>
      </c>
      <c r="O25" s="38"/>
      <c r="P25" s="39"/>
      <c r="Q25" s="37">
        <f>ROUND(ROUND(N25,4)*(1-O25),4)</f>
        <v>0</v>
      </c>
      <c r="R25" s="37">
        <f>ROUND(ROUND(Q25,4)*(1+P25),4)</f>
        <v>0</v>
      </c>
      <c r="S25" s="37">
        <f>ROUND($I25*Q25,4)</f>
        <v>0</v>
      </c>
      <c r="T25" s="37">
        <f>ROUND($I25*R25,4)</f>
        <v>0</v>
      </c>
      <c r="U25" s="40"/>
      <c r="V25" s="40"/>
      <c r="W25" s="40"/>
      <c r="X25" s="40"/>
      <c r="Y25" s="41"/>
    </row>
    <row r="26" spans="1:25" ht="25.5" x14ac:dyDescent="0.25">
      <c r="A26" s="55" t="s">
        <v>85</v>
      </c>
      <c r="B26" s="11">
        <v>4</v>
      </c>
      <c r="C26" s="32" t="s">
        <v>765</v>
      </c>
      <c r="D26" s="32" t="s">
        <v>766</v>
      </c>
      <c r="E26" s="32" t="s">
        <v>85</v>
      </c>
      <c r="F26" s="32" t="s">
        <v>85</v>
      </c>
      <c r="G26" s="32" t="s">
        <v>85</v>
      </c>
      <c r="H26" s="33" t="s">
        <v>89</v>
      </c>
      <c r="I26" s="34">
        <v>1</v>
      </c>
      <c r="J26" s="59"/>
      <c r="K26" s="11">
        <v>1</v>
      </c>
      <c r="L26" s="35"/>
      <c r="M26" s="36"/>
      <c r="N26" s="37">
        <f>IF(M26&gt;0,ROUND(L26/M26,4),0)</f>
        <v>0</v>
      </c>
      <c r="O26" s="38"/>
      <c r="P26" s="39"/>
      <c r="Q26" s="37">
        <f>ROUND(ROUND(N26,4)*(1-O26),4)</f>
        <v>0</v>
      </c>
      <c r="R26" s="37">
        <f>ROUND(ROUND(Q26,4)*(1+P26),4)</f>
        <v>0</v>
      </c>
      <c r="S26" s="37">
        <f>ROUND($I26*Q26,4)</f>
        <v>0</v>
      </c>
      <c r="T26" s="37">
        <f>ROUND($I26*R26,4)</f>
        <v>0</v>
      </c>
      <c r="U26" s="40"/>
      <c r="V26" s="40"/>
      <c r="W26" s="40"/>
      <c r="X26" s="40"/>
      <c r="Y26" s="41"/>
    </row>
    <row r="27" spans="1:25" ht="26.25" thickBot="1" x14ac:dyDescent="0.3">
      <c r="A27" s="56" t="s">
        <v>85</v>
      </c>
      <c r="B27" s="13">
        <v>5</v>
      </c>
      <c r="C27" s="42" t="s">
        <v>767</v>
      </c>
      <c r="D27" s="42" t="s">
        <v>766</v>
      </c>
      <c r="E27" s="42" t="s">
        <v>85</v>
      </c>
      <c r="F27" s="42" t="s">
        <v>85</v>
      </c>
      <c r="G27" s="42" t="s">
        <v>85</v>
      </c>
      <c r="H27" s="43" t="s">
        <v>89</v>
      </c>
      <c r="I27" s="44">
        <v>1</v>
      </c>
      <c r="J27" s="60"/>
      <c r="K27" s="13">
        <v>1</v>
      </c>
      <c r="L27" s="45"/>
      <c r="M27" s="46"/>
      <c r="N27" s="47">
        <f>IF(M27&gt;0,ROUND(L27/M27,4),0)</f>
        <v>0</v>
      </c>
      <c r="O27" s="48"/>
      <c r="P27" s="49"/>
      <c r="Q27" s="47">
        <f>ROUND(ROUND(N27,4)*(1-O27),4)</f>
        <v>0</v>
      </c>
      <c r="R27" s="47">
        <f>ROUND(ROUND(Q27,4)*(1+P27),4)</f>
        <v>0</v>
      </c>
      <c r="S27" s="47">
        <f>ROUND($I27*Q27,4)</f>
        <v>0</v>
      </c>
      <c r="T27" s="47">
        <f>ROUND($I27*R27,4)</f>
        <v>0</v>
      </c>
      <c r="U27" s="50"/>
      <c r="V27" s="50"/>
      <c r="W27" s="50"/>
      <c r="X27" s="50"/>
      <c r="Y27" s="51"/>
    </row>
    <row r="28" spans="1:25" ht="13.5" thickBot="1" x14ac:dyDescent="0.3">
      <c r="R28" s="61" t="s">
        <v>93</v>
      </c>
      <c r="S28" s="62">
        <f>SUM(S23:S27)</f>
        <v>0</v>
      </c>
      <c r="T28" s="63">
        <f>SUM(T23:T27)</f>
        <v>0</v>
      </c>
    </row>
    <row r="30" spans="1:25" ht="13.5" thickBot="1" x14ac:dyDescent="0.3"/>
    <row r="31" spans="1:25" ht="13.5" thickBot="1" x14ac:dyDescent="0.3">
      <c r="A31" s="52" t="s">
        <v>55</v>
      </c>
      <c r="B31" s="57" t="s">
        <v>111</v>
      </c>
      <c r="C31" s="18" t="s">
        <v>768</v>
      </c>
      <c r="D31" s="18"/>
      <c r="E31" s="18"/>
      <c r="F31" s="18"/>
      <c r="G31" s="18"/>
      <c r="H31" s="18" t="s">
        <v>96</v>
      </c>
      <c r="I31" s="18"/>
      <c r="J31" s="8"/>
      <c r="K31" s="7"/>
      <c r="L31" s="18" t="s">
        <v>769</v>
      </c>
      <c r="M31" s="18"/>
      <c r="N31" s="18"/>
      <c r="O31" s="18"/>
      <c r="P31" s="18"/>
      <c r="Q31" s="18"/>
      <c r="R31" s="18"/>
      <c r="S31" s="18"/>
      <c r="T31" s="18"/>
      <c r="U31" s="18"/>
      <c r="V31" s="18"/>
      <c r="W31" s="18"/>
      <c r="X31" s="18"/>
      <c r="Y31" s="8"/>
    </row>
    <row r="32" spans="1:25" ht="51.75" thickBot="1" x14ac:dyDescent="0.3">
      <c r="A32" s="53" t="s">
        <v>60</v>
      </c>
      <c r="B32" s="19" t="s">
        <v>61</v>
      </c>
      <c r="C32" s="20" t="s">
        <v>62</v>
      </c>
      <c r="D32" s="20" t="s">
        <v>63</v>
      </c>
      <c r="E32" s="20" t="s">
        <v>64</v>
      </c>
      <c r="F32" s="20" t="s">
        <v>65</v>
      </c>
      <c r="G32" s="20" t="s">
        <v>66</v>
      </c>
      <c r="H32" s="20" t="s">
        <v>67</v>
      </c>
      <c r="I32" s="20" t="s">
        <v>68</v>
      </c>
      <c r="J32" s="21" t="s">
        <v>69</v>
      </c>
      <c r="K32" s="19" t="s">
        <v>70</v>
      </c>
      <c r="L32" s="20" t="s">
        <v>71</v>
      </c>
      <c r="M32" s="20" t="s">
        <v>72</v>
      </c>
      <c r="N32" s="20" t="s">
        <v>73</v>
      </c>
      <c r="O32" s="20" t="s">
        <v>74</v>
      </c>
      <c r="P32" s="20" t="s">
        <v>75</v>
      </c>
      <c r="Q32" s="20" t="s">
        <v>76</v>
      </c>
      <c r="R32" s="20" t="s">
        <v>77</v>
      </c>
      <c r="S32" s="20" t="s">
        <v>78</v>
      </c>
      <c r="T32" s="20" t="s">
        <v>79</v>
      </c>
      <c r="U32" s="20" t="s">
        <v>80</v>
      </c>
      <c r="V32" s="20" t="s">
        <v>81</v>
      </c>
      <c r="W32" s="20" t="s">
        <v>82</v>
      </c>
      <c r="X32" s="20" t="s">
        <v>83</v>
      </c>
      <c r="Y32" s="21" t="s">
        <v>84</v>
      </c>
    </row>
    <row r="33" spans="1:25" ht="25.5" x14ac:dyDescent="0.25">
      <c r="A33" s="54" t="s">
        <v>85</v>
      </c>
      <c r="B33" s="9">
        <v>1</v>
      </c>
      <c r="C33" s="22" t="s">
        <v>770</v>
      </c>
      <c r="D33" s="22" t="s">
        <v>771</v>
      </c>
      <c r="E33" s="22" t="s">
        <v>85</v>
      </c>
      <c r="F33" s="22" t="s">
        <v>85</v>
      </c>
      <c r="G33" s="22" t="s">
        <v>85</v>
      </c>
      <c r="H33" s="23" t="s">
        <v>89</v>
      </c>
      <c r="I33" s="24">
        <v>7</v>
      </c>
      <c r="J33" s="58"/>
      <c r="K33" s="9">
        <v>1</v>
      </c>
      <c r="L33" s="25"/>
      <c r="M33" s="26"/>
      <c r="N33" s="27">
        <f>IF(M33&gt;0,ROUND(L33/M33,4),0)</f>
        <v>0</v>
      </c>
      <c r="O33" s="28"/>
      <c r="P33" s="29"/>
      <c r="Q33" s="27">
        <f>ROUND(ROUND(N33,4)*(1-O33),4)</f>
        <v>0</v>
      </c>
      <c r="R33" s="27">
        <f>ROUND(ROUND(Q33,4)*(1+P33),4)</f>
        <v>0</v>
      </c>
      <c r="S33" s="27">
        <f>ROUND($I33*Q33,4)</f>
        <v>0</v>
      </c>
      <c r="T33" s="27">
        <f>ROUND($I33*R33,4)</f>
        <v>0</v>
      </c>
      <c r="U33" s="30"/>
      <c r="V33" s="30"/>
      <c r="W33" s="30"/>
      <c r="X33" s="30"/>
      <c r="Y33" s="31"/>
    </row>
    <row r="34" spans="1:25" x14ac:dyDescent="0.25">
      <c r="A34" s="55" t="s">
        <v>85</v>
      </c>
      <c r="B34" s="11">
        <v>2</v>
      </c>
      <c r="C34" s="32" t="s">
        <v>772</v>
      </c>
      <c r="D34" s="32" t="s">
        <v>773</v>
      </c>
      <c r="E34" s="32" t="s">
        <v>85</v>
      </c>
      <c r="F34" s="32" t="s">
        <v>85</v>
      </c>
      <c r="G34" s="32" t="s">
        <v>85</v>
      </c>
      <c r="H34" s="33" t="s">
        <v>89</v>
      </c>
      <c r="I34" s="34">
        <v>1</v>
      </c>
      <c r="J34" s="59"/>
      <c r="K34" s="11">
        <v>1</v>
      </c>
      <c r="L34" s="35"/>
      <c r="M34" s="36"/>
      <c r="N34" s="37">
        <f>IF(M34&gt;0,ROUND(L34/M34,4),0)</f>
        <v>0</v>
      </c>
      <c r="O34" s="38"/>
      <c r="P34" s="39"/>
      <c r="Q34" s="37">
        <f>ROUND(ROUND(N34,4)*(1-O34),4)</f>
        <v>0</v>
      </c>
      <c r="R34" s="37">
        <f>ROUND(ROUND(Q34,4)*(1+P34),4)</f>
        <v>0</v>
      </c>
      <c r="S34" s="37">
        <f>ROUND($I34*Q34,4)</f>
        <v>0</v>
      </c>
      <c r="T34" s="37">
        <f>ROUND($I34*R34,4)</f>
        <v>0</v>
      </c>
      <c r="U34" s="40"/>
      <c r="V34" s="40"/>
      <c r="W34" s="40"/>
      <c r="X34" s="40"/>
      <c r="Y34" s="41"/>
    </row>
    <row r="35" spans="1:25" ht="38.25" x14ac:dyDescent="0.25">
      <c r="A35" s="55" t="s">
        <v>85</v>
      </c>
      <c r="B35" s="11">
        <v>3</v>
      </c>
      <c r="C35" s="32" t="s">
        <v>774</v>
      </c>
      <c r="D35" s="32" t="s">
        <v>775</v>
      </c>
      <c r="E35" s="32" t="s">
        <v>85</v>
      </c>
      <c r="F35" s="32" t="s">
        <v>85</v>
      </c>
      <c r="G35" s="32" t="s">
        <v>85</v>
      </c>
      <c r="H35" s="33" t="s">
        <v>89</v>
      </c>
      <c r="I35" s="34">
        <v>4</v>
      </c>
      <c r="J35" s="59"/>
      <c r="K35" s="11">
        <v>1</v>
      </c>
      <c r="L35" s="35"/>
      <c r="M35" s="36"/>
      <c r="N35" s="37">
        <f>IF(M35&gt;0,ROUND(L35/M35,4),0)</f>
        <v>0</v>
      </c>
      <c r="O35" s="38"/>
      <c r="P35" s="39"/>
      <c r="Q35" s="37">
        <f>ROUND(ROUND(N35,4)*(1-O35),4)</f>
        <v>0</v>
      </c>
      <c r="R35" s="37">
        <f>ROUND(ROUND(Q35,4)*(1+P35),4)</f>
        <v>0</v>
      </c>
      <c r="S35" s="37">
        <f>ROUND($I35*Q35,4)</f>
        <v>0</v>
      </c>
      <c r="T35" s="37">
        <f>ROUND($I35*R35,4)</f>
        <v>0</v>
      </c>
      <c r="U35" s="40"/>
      <c r="V35" s="40"/>
      <c r="W35" s="40"/>
      <c r="X35" s="40"/>
      <c r="Y35" s="41"/>
    </row>
    <row r="36" spans="1:25" ht="25.5" x14ac:dyDescent="0.25">
      <c r="A36" s="55" t="s">
        <v>85</v>
      </c>
      <c r="B36" s="11">
        <v>4</v>
      </c>
      <c r="C36" s="32" t="s">
        <v>776</v>
      </c>
      <c r="D36" s="32" t="s">
        <v>777</v>
      </c>
      <c r="E36" s="32" t="s">
        <v>85</v>
      </c>
      <c r="F36" s="32" t="s">
        <v>85</v>
      </c>
      <c r="G36" s="32" t="s">
        <v>85</v>
      </c>
      <c r="H36" s="33" t="s">
        <v>89</v>
      </c>
      <c r="I36" s="34">
        <v>4</v>
      </c>
      <c r="J36" s="59"/>
      <c r="K36" s="11">
        <v>1</v>
      </c>
      <c r="L36" s="35"/>
      <c r="M36" s="36"/>
      <c r="N36" s="37">
        <f>IF(M36&gt;0,ROUND(L36/M36,4),0)</f>
        <v>0</v>
      </c>
      <c r="O36" s="38"/>
      <c r="P36" s="39"/>
      <c r="Q36" s="37">
        <f>ROUND(ROUND(N36,4)*(1-O36),4)</f>
        <v>0</v>
      </c>
      <c r="R36" s="37">
        <f>ROUND(ROUND(Q36,4)*(1+P36),4)</f>
        <v>0</v>
      </c>
      <c r="S36" s="37">
        <f>ROUND($I36*Q36,4)</f>
        <v>0</v>
      </c>
      <c r="T36" s="37">
        <f>ROUND($I36*R36,4)</f>
        <v>0</v>
      </c>
      <c r="U36" s="40"/>
      <c r="V36" s="40"/>
      <c r="W36" s="40"/>
      <c r="X36" s="40"/>
      <c r="Y36" s="41"/>
    </row>
    <row r="37" spans="1:25" ht="26.25" thickBot="1" x14ac:dyDescent="0.3">
      <c r="A37" s="56" t="s">
        <v>85</v>
      </c>
      <c r="B37" s="13">
        <v>5</v>
      </c>
      <c r="C37" s="42" t="s">
        <v>778</v>
      </c>
      <c r="D37" s="42" t="s">
        <v>779</v>
      </c>
      <c r="E37" s="42" t="s">
        <v>85</v>
      </c>
      <c r="F37" s="42" t="s">
        <v>85</v>
      </c>
      <c r="G37" s="42" t="s">
        <v>85</v>
      </c>
      <c r="H37" s="43" t="s">
        <v>89</v>
      </c>
      <c r="I37" s="44">
        <v>1</v>
      </c>
      <c r="J37" s="60"/>
      <c r="K37" s="13">
        <v>1</v>
      </c>
      <c r="L37" s="45"/>
      <c r="M37" s="46"/>
      <c r="N37" s="47">
        <f>IF(M37&gt;0,ROUND(L37/M37,4),0)</f>
        <v>0</v>
      </c>
      <c r="O37" s="48"/>
      <c r="P37" s="49"/>
      <c r="Q37" s="47">
        <f>ROUND(ROUND(N37,4)*(1-O37),4)</f>
        <v>0</v>
      </c>
      <c r="R37" s="47">
        <f>ROUND(ROUND(Q37,4)*(1+P37),4)</f>
        <v>0</v>
      </c>
      <c r="S37" s="47">
        <f>ROUND($I37*Q37,4)</f>
        <v>0</v>
      </c>
      <c r="T37" s="47">
        <f>ROUND($I37*R37,4)</f>
        <v>0</v>
      </c>
      <c r="U37" s="50"/>
      <c r="V37" s="50"/>
      <c r="W37" s="50"/>
      <c r="X37" s="50"/>
      <c r="Y37" s="51"/>
    </row>
    <row r="38" spans="1:25" ht="13.5" thickBot="1" x14ac:dyDescent="0.3">
      <c r="R38" s="61" t="s">
        <v>93</v>
      </c>
      <c r="S38" s="62">
        <f>SUM(S33:S37)</f>
        <v>0</v>
      </c>
      <c r="T38" s="63">
        <f>SUM(T33:T37)</f>
        <v>0</v>
      </c>
    </row>
    <row r="40" spans="1:25" ht="13.5" thickBot="1" x14ac:dyDescent="0.3"/>
    <row r="41" spans="1:25" ht="13.5" thickBot="1" x14ac:dyDescent="0.3">
      <c r="A41" s="52" t="s">
        <v>55</v>
      </c>
      <c r="B41" s="57" t="s">
        <v>116</v>
      </c>
      <c r="C41" s="18" t="s">
        <v>780</v>
      </c>
      <c r="D41" s="18"/>
      <c r="E41" s="18"/>
      <c r="F41" s="18"/>
      <c r="G41" s="18"/>
      <c r="H41" s="18" t="s">
        <v>96</v>
      </c>
      <c r="I41" s="18"/>
      <c r="J41" s="8"/>
      <c r="K41" s="7"/>
      <c r="L41" s="18" t="s">
        <v>781</v>
      </c>
      <c r="M41" s="18"/>
      <c r="N41" s="18"/>
      <c r="O41" s="18"/>
      <c r="P41" s="18"/>
      <c r="Q41" s="18"/>
      <c r="R41" s="18"/>
      <c r="S41" s="18"/>
      <c r="T41" s="18"/>
      <c r="U41" s="18"/>
      <c r="V41" s="18"/>
      <c r="W41" s="18"/>
      <c r="X41" s="18"/>
      <c r="Y41" s="8"/>
    </row>
    <row r="42" spans="1:25" ht="51.75" thickBot="1" x14ac:dyDescent="0.3">
      <c r="A42" s="53" t="s">
        <v>60</v>
      </c>
      <c r="B42" s="19" t="s">
        <v>61</v>
      </c>
      <c r="C42" s="20" t="s">
        <v>62</v>
      </c>
      <c r="D42" s="20" t="s">
        <v>63</v>
      </c>
      <c r="E42" s="20" t="s">
        <v>64</v>
      </c>
      <c r="F42" s="20" t="s">
        <v>65</v>
      </c>
      <c r="G42" s="20" t="s">
        <v>66</v>
      </c>
      <c r="H42" s="20" t="s">
        <v>67</v>
      </c>
      <c r="I42" s="20" t="s">
        <v>68</v>
      </c>
      <c r="J42" s="21" t="s">
        <v>69</v>
      </c>
      <c r="K42" s="19" t="s">
        <v>70</v>
      </c>
      <c r="L42" s="20" t="s">
        <v>71</v>
      </c>
      <c r="M42" s="20" t="s">
        <v>72</v>
      </c>
      <c r="N42" s="20" t="s">
        <v>73</v>
      </c>
      <c r="O42" s="20" t="s">
        <v>74</v>
      </c>
      <c r="P42" s="20" t="s">
        <v>75</v>
      </c>
      <c r="Q42" s="20" t="s">
        <v>76</v>
      </c>
      <c r="R42" s="20" t="s">
        <v>77</v>
      </c>
      <c r="S42" s="20" t="s">
        <v>78</v>
      </c>
      <c r="T42" s="20" t="s">
        <v>79</v>
      </c>
      <c r="U42" s="20" t="s">
        <v>80</v>
      </c>
      <c r="V42" s="20" t="s">
        <v>81</v>
      </c>
      <c r="W42" s="20" t="s">
        <v>82</v>
      </c>
      <c r="X42" s="20" t="s">
        <v>83</v>
      </c>
      <c r="Y42" s="21" t="s">
        <v>84</v>
      </c>
    </row>
    <row r="43" spans="1:25" ht="39" thickBot="1" x14ac:dyDescent="0.3">
      <c r="A43" s="74" t="s">
        <v>85</v>
      </c>
      <c r="B43" s="75">
        <v>1</v>
      </c>
      <c r="C43" s="64" t="s">
        <v>782</v>
      </c>
      <c r="D43" s="64" t="s">
        <v>783</v>
      </c>
      <c r="E43" s="64" t="s">
        <v>85</v>
      </c>
      <c r="F43" s="64" t="s">
        <v>85</v>
      </c>
      <c r="G43" s="64" t="s">
        <v>85</v>
      </c>
      <c r="H43" s="65" t="s">
        <v>89</v>
      </c>
      <c r="I43" s="66">
        <v>300</v>
      </c>
      <c r="J43" s="76"/>
      <c r="K43" s="75">
        <v>1</v>
      </c>
      <c r="L43" s="67"/>
      <c r="M43" s="68"/>
      <c r="N43" s="69">
        <f>IF(M43&gt;0,ROUND(L43/M43,4),0)</f>
        <v>0</v>
      </c>
      <c r="O43" s="70"/>
      <c r="P43" s="71"/>
      <c r="Q43" s="69">
        <f>ROUND(ROUND(N43,4)*(1-O43),4)</f>
        <v>0</v>
      </c>
      <c r="R43" s="69">
        <f>ROUND(ROUND(Q43,4)*(1+P43),4)</f>
        <v>0</v>
      </c>
      <c r="S43" s="69">
        <f>ROUND($I43*Q43,4)</f>
        <v>0</v>
      </c>
      <c r="T43" s="69">
        <f>ROUND($I43*R43,4)</f>
        <v>0</v>
      </c>
      <c r="U43" s="72"/>
      <c r="V43" s="72"/>
      <c r="W43" s="72"/>
      <c r="X43" s="72"/>
      <c r="Y43" s="73"/>
    </row>
    <row r="44" spans="1:25" ht="13.5" thickBot="1" x14ac:dyDescent="0.3">
      <c r="R44" s="61" t="s">
        <v>93</v>
      </c>
      <c r="S44" s="62">
        <f>SUM(S43:S43)</f>
        <v>0</v>
      </c>
      <c r="T44" s="63">
        <f>SUM(T43:T43)</f>
        <v>0</v>
      </c>
    </row>
    <row r="46" spans="1:25" ht="13.5" thickBot="1" x14ac:dyDescent="0.3"/>
    <row r="47" spans="1:25" ht="13.5" thickBot="1" x14ac:dyDescent="0.3">
      <c r="A47" s="52" t="s">
        <v>55</v>
      </c>
      <c r="B47" s="57" t="s">
        <v>121</v>
      </c>
      <c r="C47" s="18" t="s">
        <v>784</v>
      </c>
      <c r="D47" s="18"/>
      <c r="E47" s="18"/>
      <c r="F47" s="18"/>
      <c r="G47" s="18"/>
      <c r="H47" s="18" t="s">
        <v>96</v>
      </c>
      <c r="I47" s="18"/>
      <c r="J47" s="8"/>
      <c r="K47" s="7"/>
      <c r="L47" s="18" t="s">
        <v>785</v>
      </c>
      <c r="M47" s="18"/>
      <c r="N47" s="18"/>
      <c r="O47" s="18"/>
      <c r="P47" s="18"/>
      <c r="Q47" s="18"/>
      <c r="R47" s="18"/>
      <c r="S47" s="18"/>
      <c r="T47" s="18"/>
      <c r="U47" s="18"/>
      <c r="V47" s="18"/>
      <c r="W47" s="18"/>
      <c r="X47" s="18"/>
      <c r="Y47" s="8"/>
    </row>
    <row r="48" spans="1:25" ht="51.75" thickBot="1" x14ac:dyDescent="0.3">
      <c r="A48" s="53" t="s">
        <v>60</v>
      </c>
      <c r="B48" s="19" t="s">
        <v>61</v>
      </c>
      <c r="C48" s="20" t="s">
        <v>62</v>
      </c>
      <c r="D48" s="20" t="s">
        <v>63</v>
      </c>
      <c r="E48" s="20" t="s">
        <v>64</v>
      </c>
      <c r="F48" s="20" t="s">
        <v>65</v>
      </c>
      <c r="G48" s="20" t="s">
        <v>66</v>
      </c>
      <c r="H48" s="20" t="s">
        <v>67</v>
      </c>
      <c r="I48" s="20" t="s">
        <v>68</v>
      </c>
      <c r="J48" s="21" t="s">
        <v>69</v>
      </c>
      <c r="K48" s="19" t="s">
        <v>70</v>
      </c>
      <c r="L48" s="20" t="s">
        <v>71</v>
      </c>
      <c r="M48" s="20" t="s">
        <v>72</v>
      </c>
      <c r="N48" s="20" t="s">
        <v>73</v>
      </c>
      <c r="O48" s="20" t="s">
        <v>74</v>
      </c>
      <c r="P48" s="20" t="s">
        <v>75</v>
      </c>
      <c r="Q48" s="20" t="s">
        <v>76</v>
      </c>
      <c r="R48" s="20" t="s">
        <v>77</v>
      </c>
      <c r="S48" s="20" t="s">
        <v>78</v>
      </c>
      <c r="T48" s="20" t="s">
        <v>79</v>
      </c>
      <c r="U48" s="20" t="s">
        <v>80</v>
      </c>
      <c r="V48" s="20" t="s">
        <v>81</v>
      </c>
      <c r="W48" s="20" t="s">
        <v>82</v>
      </c>
      <c r="X48" s="20" t="s">
        <v>83</v>
      </c>
      <c r="Y48" s="21" t="s">
        <v>84</v>
      </c>
    </row>
    <row r="49" spans="1:25" x14ac:dyDescent="0.25">
      <c r="A49" s="54" t="s">
        <v>85</v>
      </c>
      <c r="B49" s="9">
        <v>1</v>
      </c>
      <c r="C49" s="22" t="s">
        <v>786</v>
      </c>
      <c r="D49" s="22" t="s">
        <v>787</v>
      </c>
      <c r="E49" s="22" t="s">
        <v>85</v>
      </c>
      <c r="F49" s="22" t="s">
        <v>85</v>
      </c>
      <c r="G49" s="22" t="s">
        <v>85</v>
      </c>
      <c r="H49" s="23" t="s">
        <v>133</v>
      </c>
      <c r="I49" s="24">
        <v>20</v>
      </c>
      <c r="J49" s="58"/>
      <c r="K49" s="9">
        <v>1</v>
      </c>
      <c r="L49" s="25"/>
      <c r="M49" s="26"/>
      <c r="N49" s="27">
        <f>IF(M49&gt;0,ROUND(L49/M49,4),0)</f>
        <v>0</v>
      </c>
      <c r="O49" s="28"/>
      <c r="P49" s="29"/>
      <c r="Q49" s="27">
        <f>ROUND(ROUND(N49,4)*(1-O49),4)</f>
        <v>0</v>
      </c>
      <c r="R49" s="27">
        <f>ROUND(ROUND(Q49,4)*(1+P49),4)</f>
        <v>0</v>
      </c>
      <c r="S49" s="27">
        <f>ROUND($I49*Q49,4)</f>
        <v>0</v>
      </c>
      <c r="T49" s="27">
        <f>ROUND($I49*R49,4)</f>
        <v>0</v>
      </c>
      <c r="U49" s="30"/>
      <c r="V49" s="30"/>
      <c r="W49" s="30"/>
      <c r="X49" s="30"/>
      <c r="Y49" s="31"/>
    </row>
    <row r="50" spans="1:25" ht="26.25" thickBot="1" x14ac:dyDescent="0.3">
      <c r="A50" s="56" t="s">
        <v>85</v>
      </c>
      <c r="B50" s="13">
        <v>2</v>
      </c>
      <c r="C50" s="42" t="s">
        <v>788</v>
      </c>
      <c r="D50" s="42" t="s">
        <v>789</v>
      </c>
      <c r="E50" s="42" t="s">
        <v>85</v>
      </c>
      <c r="F50" s="42" t="s">
        <v>85</v>
      </c>
      <c r="G50" s="42" t="s">
        <v>85</v>
      </c>
      <c r="H50" s="43" t="s">
        <v>89</v>
      </c>
      <c r="I50" s="44">
        <v>100</v>
      </c>
      <c r="J50" s="60"/>
      <c r="K50" s="13">
        <v>1</v>
      </c>
      <c r="L50" s="45"/>
      <c r="M50" s="46"/>
      <c r="N50" s="47">
        <f>IF(M50&gt;0,ROUND(L50/M50,4),0)</f>
        <v>0</v>
      </c>
      <c r="O50" s="48"/>
      <c r="P50" s="49"/>
      <c r="Q50" s="47">
        <f>ROUND(ROUND(N50,4)*(1-O50),4)</f>
        <v>0</v>
      </c>
      <c r="R50" s="47">
        <f>ROUND(ROUND(Q50,4)*(1+P50),4)</f>
        <v>0</v>
      </c>
      <c r="S50" s="47">
        <f>ROUND($I50*Q50,4)</f>
        <v>0</v>
      </c>
      <c r="T50" s="47">
        <f>ROUND($I50*R50,4)</f>
        <v>0</v>
      </c>
      <c r="U50" s="50"/>
      <c r="V50" s="50"/>
      <c r="W50" s="50"/>
      <c r="X50" s="50"/>
      <c r="Y50" s="51"/>
    </row>
    <row r="51" spans="1:25" ht="13.5" thickBot="1" x14ac:dyDescent="0.3">
      <c r="R51" s="61" t="s">
        <v>93</v>
      </c>
      <c r="S51" s="62">
        <f>SUM(S49:S50)</f>
        <v>0</v>
      </c>
      <c r="T51" s="63">
        <f>SUM(T49:T50)</f>
        <v>0</v>
      </c>
    </row>
    <row r="53" spans="1:25" ht="13.5" thickBot="1" x14ac:dyDescent="0.3"/>
    <row r="54" spans="1:25" ht="13.5" thickBot="1" x14ac:dyDescent="0.3">
      <c r="A54" s="52" t="s">
        <v>55</v>
      </c>
      <c r="B54" s="57" t="s">
        <v>128</v>
      </c>
      <c r="C54" s="18" t="s">
        <v>790</v>
      </c>
      <c r="D54" s="18"/>
      <c r="E54" s="18"/>
      <c r="F54" s="18"/>
      <c r="G54" s="18"/>
      <c r="H54" s="18" t="s">
        <v>96</v>
      </c>
      <c r="I54" s="18"/>
      <c r="J54" s="8"/>
      <c r="K54" s="7"/>
      <c r="L54" s="18" t="s">
        <v>791</v>
      </c>
      <c r="M54" s="18"/>
      <c r="N54" s="18"/>
      <c r="O54" s="18"/>
      <c r="P54" s="18"/>
      <c r="Q54" s="18"/>
      <c r="R54" s="18"/>
      <c r="S54" s="18"/>
      <c r="T54" s="18"/>
      <c r="U54" s="18"/>
      <c r="V54" s="18"/>
      <c r="W54" s="18"/>
      <c r="X54" s="18"/>
      <c r="Y54" s="8"/>
    </row>
    <row r="55" spans="1:25" ht="51.75" thickBot="1" x14ac:dyDescent="0.3">
      <c r="A55" s="53" t="s">
        <v>60</v>
      </c>
      <c r="B55" s="19" t="s">
        <v>61</v>
      </c>
      <c r="C55" s="20" t="s">
        <v>62</v>
      </c>
      <c r="D55" s="20" t="s">
        <v>63</v>
      </c>
      <c r="E55" s="20" t="s">
        <v>64</v>
      </c>
      <c r="F55" s="20" t="s">
        <v>65</v>
      </c>
      <c r="G55" s="20" t="s">
        <v>66</v>
      </c>
      <c r="H55" s="20" t="s">
        <v>67</v>
      </c>
      <c r="I55" s="20" t="s">
        <v>68</v>
      </c>
      <c r="J55" s="21" t="s">
        <v>69</v>
      </c>
      <c r="K55" s="19" t="s">
        <v>70</v>
      </c>
      <c r="L55" s="20" t="s">
        <v>71</v>
      </c>
      <c r="M55" s="20" t="s">
        <v>72</v>
      </c>
      <c r="N55" s="20" t="s">
        <v>73</v>
      </c>
      <c r="O55" s="20" t="s">
        <v>74</v>
      </c>
      <c r="P55" s="20" t="s">
        <v>75</v>
      </c>
      <c r="Q55" s="20" t="s">
        <v>76</v>
      </c>
      <c r="R55" s="20" t="s">
        <v>77</v>
      </c>
      <c r="S55" s="20" t="s">
        <v>78</v>
      </c>
      <c r="T55" s="20" t="s">
        <v>79</v>
      </c>
      <c r="U55" s="20" t="s">
        <v>80</v>
      </c>
      <c r="V55" s="20" t="s">
        <v>81</v>
      </c>
      <c r="W55" s="20" t="s">
        <v>82</v>
      </c>
      <c r="X55" s="20" t="s">
        <v>83</v>
      </c>
      <c r="Y55" s="21" t="s">
        <v>84</v>
      </c>
    </row>
    <row r="56" spans="1:25" ht="25.5" x14ac:dyDescent="0.25">
      <c r="A56" s="54" t="s">
        <v>85</v>
      </c>
      <c r="B56" s="9">
        <v>1</v>
      </c>
      <c r="C56" s="22" t="s">
        <v>792</v>
      </c>
      <c r="D56" s="22" t="s">
        <v>85</v>
      </c>
      <c r="E56" s="22" t="s">
        <v>793</v>
      </c>
      <c r="F56" s="22" t="s">
        <v>85</v>
      </c>
      <c r="G56" s="22" t="s">
        <v>85</v>
      </c>
      <c r="H56" s="23" t="s">
        <v>89</v>
      </c>
      <c r="I56" s="24">
        <v>120</v>
      </c>
      <c r="J56" s="58"/>
      <c r="K56" s="9">
        <v>1</v>
      </c>
      <c r="L56" s="25"/>
      <c r="M56" s="26"/>
      <c r="N56" s="27">
        <f>IF(M56&gt;0,ROUND(L56/M56,4),0)</f>
        <v>0</v>
      </c>
      <c r="O56" s="28"/>
      <c r="P56" s="29"/>
      <c r="Q56" s="27">
        <f>ROUND(ROUND(N56,4)*(1-O56),4)</f>
        <v>0</v>
      </c>
      <c r="R56" s="27">
        <f>ROUND(ROUND(Q56,4)*(1+P56),4)</f>
        <v>0</v>
      </c>
      <c r="S56" s="27">
        <f>ROUND($I56*Q56,4)</f>
        <v>0</v>
      </c>
      <c r="T56" s="27">
        <f>ROUND($I56*R56,4)</f>
        <v>0</v>
      </c>
      <c r="U56" s="30"/>
      <c r="V56" s="30"/>
      <c r="W56" s="30"/>
      <c r="X56" s="30"/>
      <c r="Y56" s="31"/>
    </row>
    <row r="57" spans="1:25" ht="25.5" x14ac:dyDescent="0.25">
      <c r="A57" s="55" t="s">
        <v>85</v>
      </c>
      <c r="B57" s="11">
        <v>2</v>
      </c>
      <c r="C57" s="32" t="s">
        <v>794</v>
      </c>
      <c r="D57" s="32" t="s">
        <v>85</v>
      </c>
      <c r="E57" s="32" t="s">
        <v>793</v>
      </c>
      <c r="F57" s="32" t="s">
        <v>85</v>
      </c>
      <c r="G57" s="32" t="s">
        <v>85</v>
      </c>
      <c r="H57" s="33" t="s">
        <v>89</v>
      </c>
      <c r="I57" s="34">
        <v>140</v>
      </c>
      <c r="J57" s="59"/>
      <c r="K57" s="11">
        <v>1</v>
      </c>
      <c r="L57" s="35"/>
      <c r="M57" s="36"/>
      <c r="N57" s="37">
        <f>IF(M57&gt;0,ROUND(L57/M57,4),0)</f>
        <v>0</v>
      </c>
      <c r="O57" s="38"/>
      <c r="P57" s="39"/>
      <c r="Q57" s="37">
        <f>ROUND(ROUND(N57,4)*(1-O57),4)</f>
        <v>0</v>
      </c>
      <c r="R57" s="37">
        <f>ROUND(ROUND(Q57,4)*(1+P57),4)</f>
        <v>0</v>
      </c>
      <c r="S57" s="37">
        <f>ROUND($I57*Q57,4)</f>
        <v>0</v>
      </c>
      <c r="T57" s="37">
        <f>ROUND($I57*R57,4)</f>
        <v>0</v>
      </c>
      <c r="U57" s="40"/>
      <c r="V57" s="40"/>
      <c r="W57" s="40"/>
      <c r="X57" s="40"/>
      <c r="Y57" s="41"/>
    </row>
    <row r="58" spans="1:25" ht="38.25" x14ac:dyDescent="0.25">
      <c r="A58" s="55" t="s">
        <v>85</v>
      </c>
      <c r="B58" s="11">
        <v>3</v>
      </c>
      <c r="C58" s="32" t="s">
        <v>795</v>
      </c>
      <c r="D58" s="32" t="s">
        <v>796</v>
      </c>
      <c r="E58" s="32" t="s">
        <v>793</v>
      </c>
      <c r="F58" s="32" t="s">
        <v>85</v>
      </c>
      <c r="G58" s="32" t="s">
        <v>85</v>
      </c>
      <c r="H58" s="33" t="s">
        <v>89</v>
      </c>
      <c r="I58" s="34">
        <v>140</v>
      </c>
      <c r="J58" s="59"/>
      <c r="K58" s="11">
        <v>1</v>
      </c>
      <c r="L58" s="35"/>
      <c r="M58" s="36"/>
      <c r="N58" s="37">
        <f>IF(M58&gt;0,ROUND(L58/M58,4),0)</f>
        <v>0</v>
      </c>
      <c r="O58" s="38"/>
      <c r="P58" s="39"/>
      <c r="Q58" s="37">
        <f>ROUND(ROUND(N58,4)*(1-O58),4)</f>
        <v>0</v>
      </c>
      <c r="R58" s="37">
        <f>ROUND(ROUND(Q58,4)*(1+P58),4)</f>
        <v>0</v>
      </c>
      <c r="S58" s="37">
        <f>ROUND($I58*Q58,4)</f>
        <v>0</v>
      </c>
      <c r="T58" s="37">
        <f>ROUND($I58*R58,4)</f>
        <v>0</v>
      </c>
      <c r="U58" s="40"/>
      <c r="V58" s="40"/>
      <c r="W58" s="40"/>
      <c r="X58" s="40"/>
      <c r="Y58" s="41"/>
    </row>
    <row r="59" spans="1:25" ht="26.25" thickBot="1" x14ac:dyDescent="0.3">
      <c r="A59" s="56" t="s">
        <v>85</v>
      </c>
      <c r="B59" s="13">
        <v>4</v>
      </c>
      <c r="C59" s="42" t="s">
        <v>797</v>
      </c>
      <c r="D59" s="42" t="s">
        <v>85</v>
      </c>
      <c r="E59" s="42" t="s">
        <v>793</v>
      </c>
      <c r="F59" s="42" t="s">
        <v>85</v>
      </c>
      <c r="G59" s="42" t="s">
        <v>85</v>
      </c>
      <c r="H59" s="43" t="s">
        <v>89</v>
      </c>
      <c r="I59" s="44">
        <v>90</v>
      </c>
      <c r="J59" s="60"/>
      <c r="K59" s="13">
        <v>1</v>
      </c>
      <c r="L59" s="45"/>
      <c r="M59" s="46"/>
      <c r="N59" s="47">
        <f>IF(M59&gt;0,ROUND(L59/M59,4),0)</f>
        <v>0</v>
      </c>
      <c r="O59" s="48"/>
      <c r="P59" s="49"/>
      <c r="Q59" s="47">
        <f>ROUND(ROUND(N59,4)*(1-O59),4)</f>
        <v>0</v>
      </c>
      <c r="R59" s="47">
        <f>ROUND(ROUND(Q59,4)*(1+P59),4)</f>
        <v>0</v>
      </c>
      <c r="S59" s="47">
        <f>ROUND($I59*Q59,4)</f>
        <v>0</v>
      </c>
      <c r="T59" s="47">
        <f>ROUND($I59*R59,4)</f>
        <v>0</v>
      </c>
      <c r="U59" s="50"/>
      <c r="V59" s="50"/>
      <c r="W59" s="50"/>
      <c r="X59" s="50"/>
      <c r="Y59" s="51"/>
    </row>
    <row r="60" spans="1:25" ht="13.5" thickBot="1" x14ac:dyDescent="0.3">
      <c r="R60" s="61" t="s">
        <v>93</v>
      </c>
      <c r="S60" s="62">
        <f>SUM(S56:S59)</f>
        <v>0</v>
      </c>
      <c r="T60" s="63">
        <f>SUM(T56:T59)</f>
        <v>0</v>
      </c>
    </row>
    <row r="62" spans="1:25" ht="13.5" thickBot="1" x14ac:dyDescent="0.3"/>
    <row r="63" spans="1:25" ht="13.5" thickBot="1" x14ac:dyDescent="0.3">
      <c r="A63" s="52" t="s">
        <v>55</v>
      </c>
      <c r="B63" s="57" t="s">
        <v>135</v>
      </c>
      <c r="C63" s="18" t="s">
        <v>798</v>
      </c>
      <c r="D63" s="18"/>
      <c r="E63" s="18"/>
      <c r="F63" s="18"/>
      <c r="G63" s="18"/>
      <c r="H63" s="18" t="s">
        <v>96</v>
      </c>
      <c r="I63" s="18"/>
      <c r="J63" s="8"/>
      <c r="K63" s="7"/>
      <c r="L63" s="18" t="s">
        <v>799</v>
      </c>
      <c r="M63" s="18"/>
      <c r="N63" s="18"/>
      <c r="O63" s="18"/>
      <c r="P63" s="18"/>
      <c r="Q63" s="18"/>
      <c r="R63" s="18"/>
      <c r="S63" s="18"/>
      <c r="T63" s="18"/>
      <c r="U63" s="18"/>
      <c r="V63" s="18"/>
      <c r="W63" s="18"/>
      <c r="X63" s="18"/>
      <c r="Y63" s="8"/>
    </row>
    <row r="64" spans="1:25" ht="51.75" thickBot="1" x14ac:dyDescent="0.3">
      <c r="A64" s="53" t="s">
        <v>60</v>
      </c>
      <c r="B64" s="19" t="s">
        <v>61</v>
      </c>
      <c r="C64" s="20" t="s">
        <v>62</v>
      </c>
      <c r="D64" s="20" t="s">
        <v>63</v>
      </c>
      <c r="E64" s="20" t="s">
        <v>64</v>
      </c>
      <c r="F64" s="20" t="s">
        <v>65</v>
      </c>
      <c r="G64" s="20" t="s">
        <v>66</v>
      </c>
      <c r="H64" s="20" t="s">
        <v>67</v>
      </c>
      <c r="I64" s="20" t="s">
        <v>68</v>
      </c>
      <c r="J64" s="21" t="s">
        <v>69</v>
      </c>
      <c r="K64" s="19" t="s">
        <v>70</v>
      </c>
      <c r="L64" s="20" t="s">
        <v>71</v>
      </c>
      <c r="M64" s="20" t="s">
        <v>72</v>
      </c>
      <c r="N64" s="20" t="s">
        <v>73</v>
      </c>
      <c r="O64" s="20" t="s">
        <v>74</v>
      </c>
      <c r="P64" s="20" t="s">
        <v>75</v>
      </c>
      <c r="Q64" s="20" t="s">
        <v>76</v>
      </c>
      <c r="R64" s="20" t="s">
        <v>77</v>
      </c>
      <c r="S64" s="20" t="s">
        <v>78</v>
      </c>
      <c r="T64" s="20" t="s">
        <v>79</v>
      </c>
      <c r="U64" s="20" t="s">
        <v>80</v>
      </c>
      <c r="V64" s="20" t="s">
        <v>81</v>
      </c>
      <c r="W64" s="20" t="s">
        <v>82</v>
      </c>
      <c r="X64" s="20" t="s">
        <v>83</v>
      </c>
      <c r="Y64" s="21" t="s">
        <v>84</v>
      </c>
    </row>
    <row r="65" spans="1:25" x14ac:dyDescent="0.25">
      <c r="A65" s="54" t="s">
        <v>85</v>
      </c>
      <c r="B65" s="9">
        <v>1</v>
      </c>
      <c r="C65" s="22" t="s">
        <v>800</v>
      </c>
      <c r="D65" s="22" t="s">
        <v>801</v>
      </c>
      <c r="E65" s="22" t="s">
        <v>85</v>
      </c>
      <c r="F65" s="22" t="s">
        <v>85</v>
      </c>
      <c r="G65" s="22" t="s">
        <v>85</v>
      </c>
      <c r="H65" s="23" t="s">
        <v>89</v>
      </c>
      <c r="I65" s="24">
        <v>50</v>
      </c>
      <c r="J65" s="58"/>
      <c r="K65" s="9">
        <v>1</v>
      </c>
      <c r="L65" s="25"/>
      <c r="M65" s="26"/>
      <c r="N65" s="27">
        <f>IF(M65&gt;0,ROUND(L65/M65,4),0)</f>
        <v>0</v>
      </c>
      <c r="O65" s="28"/>
      <c r="P65" s="29"/>
      <c r="Q65" s="27">
        <f>ROUND(ROUND(N65,4)*(1-O65),4)</f>
        <v>0</v>
      </c>
      <c r="R65" s="27">
        <f>ROUND(ROUND(Q65,4)*(1+P65),4)</f>
        <v>0</v>
      </c>
      <c r="S65" s="27">
        <f>ROUND($I65*Q65,4)</f>
        <v>0</v>
      </c>
      <c r="T65" s="27">
        <f>ROUND($I65*R65,4)</f>
        <v>0</v>
      </c>
      <c r="U65" s="30"/>
      <c r="V65" s="30"/>
      <c r="W65" s="30"/>
      <c r="X65" s="30"/>
      <c r="Y65" s="31"/>
    </row>
    <row r="66" spans="1:25" ht="13.5" thickBot="1" x14ac:dyDescent="0.3">
      <c r="A66" s="56" t="s">
        <v>85</v>
      </c>
      <c r="B66" s="13">
        <v>2</v>
      </c>
      <c r="C66" s="42" t="s">
        <v>802</v>
      </c>
      <c r="D66" s="42" t="s">
        <v>801</v>
      </c>
      <c r="E66" s="42" t="s">
        <v>85</v>
      </c>
      <c r="F66" s="42" t="s">
        <v>85</v>
      </c>
      <c r="G66" s="42" t="s">
        <v>85</v>
      </c>
      <c r="H66" s="43" t="s">
        <v>89</v>
      </c>
      <c r="I66" s="44">
        <v>15</v>
      </c>
      <c r="J66" s="60"/>
      <c r="K66" s="13">
        <v>1</v>
      </c>
      <c r="L66" s="45"/>
      <c r="M66" s="46"/>
      <c r="N66" s="47">
        <f>IF(M66&gt;0,ROUND(L66/M66,4),0)</f>
        <v>0</v>
      </c>
      <c r="O66" s="48"/>
      <c r="P66" s="49"/>
      <c r="Q66" s="47">
        <f>ROUND(ROUND(N66,4)*(1-O66),4)</f>
        <v>0</v>
      </c>
      <c r="R66" s="47">
        <f>ROUND(ROUND(Q66,4)*(1+P66),4)</f>
        <v>0</v>
      </c>
      <c r="S66" s="47">
        <f>ROUND($I66*Q66,4)</f>
        <v>0</v>
      </c>
      <c r="T66" s="47">
        <f>ROUND($I66*R66,4)</f>
        <v>0</v>
      </c>
      <c r="U66" s="50"/>
      <c r="V66" s="50"/>
      <c r="W66" s="50"/>
      <c r="X66" s="50"/>
      <c r="Y66" s="51"/>
    </row>
    <row r="67" spans="1:25" ht="13.5" thickBot="1" x14ac:dyDescent="0.3">
      <c r="R67" s="61" t="s">
        <v>93</v>
      </c>
      <c r="S67" s="62">
        <f>SUM(S65:S66)</f>
        <v>0</v>
      </c>
      <c r="T67" s="63">
        <f>SUM(T65:T66)</f>
        <v>0</v>
      </c>
    </row>
    <row r="69" spans="1:25" ht="13.5" thickBot="1" x14ac:dyDescent="0.3"/>
    <row r="70" spans="1:25" ht="13.5" thickBot="1" x14ac:dyDescent="0.3">
      <c r="A70" s="52" t="s">
        <v>55</v>
      </c>
      <c r="B70" s="57" t="s">
        <v>144</v>
      </c>
      <c r="C70" s="18" t="s">
        <v>803</v>
      </c>
      <c r="D70" s="18"/>
      <c r="E70" s="18"/>
      <c r="F70" s="18"/>
      <c r="G70" s="18"/>
      <c r="H70" s="18" t="s">
        <v>96</v>
      </c>
      <c r="I70" s="18"/>
      <c r="J70" s="8"/>
      <c r="K70" s="7"/>
      <c r="L70" s="18" t="s">
        <v>804</v>
      </c>
      <c r="M70" s="18"/>
      <c r="N70" s="18"/>
      <c r="O70" s="18"/>
      <c r="P70" s="18"/>
      <c r="Q70" s="18"/>
      <c r="R70" s="18"/>
      <c r="S70" s="18"/>
      <c r="T70" s="18"/>
      <c r="U70" s="18"/>
      <c r="V70" s="18"/>
      <c r="W70" s="18"/>
      <c r="X70" s="18"/>
      <c r="Y70" s="8"/>
    </row>
    <row r="71" spans="1:25" ht="51.75" thickBot="1" x14ac:dyDescent="0.3">
      <c r="A71" s="53" t="s">
        <v>60</v>
      </c>
      <c r="B71" s="19" t="s">
        <v>61</v>
      </c>
      <c r="C71" s="20" t="s">
        <v>62</v>
      </c>
      <c r="D71" s="20" t="s">
        <v>63</v>
      </c>
      <c r="E71" s="20" t="s">
        <v>64</v>
      </c>
      <c r="F71" s="20" t="s">
        <v>65</v>
      </c>
      <c r="G71" s="20" t="s">
        <v>66</v>
      </c>
      <c r="H71" s="20" t="s">
        <v>67</v>
      </c>
      <c r="I71" s="20" t="s">
        <v>68</v>
      </c>
      <c r="J71" s="21" t="s">
        <v>69</v>
      </c>
      <c r="K71" s="19" t="s">
        <v>70</v>
      </c>
      <c r="L71" s="20" t="s">
        <v>71</v>
      </c>
      <c r="M71" s="20" t="s">
        <v>72</v>
      </c>
      <c r="N71" s="20" t="s">
        <v>73</v>
      </c>
      <c r="O71" s="20" t="s">
        <v>74</v>
      </c>
      <c r="P71" s="20" t="s">
        <v>75</v>
      </c>
      <c r="Q71" s="20" t="s">
        <v>76</v>
      </c>
      <c r="R71" s="20" t="s">
        <v>77</v>
      </c>
      <c r="S71" s="20" t="s">
        <v>78</v>
      </c>
      <c r="T71" s="20" t="s">
        <v>79</v>
      </c>
      <c r="U71" s="20" t="s">
        <v>80</v>
      </c>
      <c r="V71" s="20" t="s">
        <v>81</v>
      </c>
      <c r="W71" s="20" t="s">
        <v>82</v>
      </c>
      <c r="X71" s="20" t="s">
        <v>83</v>
      </c>
      <c r="Y71" s="21" t="s">
        <v>84</v>
      </c>
    </row>
    <row r="72" spans="1:25" ht="26.25" thickBot="1" x14ac:dyDescent="0.3">
      <c r="A72" s="74" t="s">
        <v>85</v>
      </c>
      <c r="B72" s="75">
        <v>1</v>
      </c>
      <c r="C72" s="64" t="s">
        <v>805</v>
      </c>
      <c r="D72" s="64" t="s">
        <v>806</v>
      </c>
      <c r="E72" s="64" t="s">
        <v>85</v>
      </c>
      <c r="F72" s="64" t="s">
        <v>85</v>
      </c>
      <c r="G72" s="64" t="s">
        <v>85</v>
      </c>
      <c r="H72" s="65" t="s">
        <v>133</v>
      </c>
      <c r="I72" s="66">
        <v>150</v>
      </c>
      <c r="J72" s="76"/>
      <c r="K72" s="75">
        <v>1</v>
      </c>
      <c r="L72" s="67"/>
      <c r="M72" s="68"/>
      <c r="N72" s="69">
        <f>IF(M72&gt;0,ROUND(L72/M72,4),0)</f>
        <v>0</v>
      </c>
      <c r="O72" s="70"/>
      <c r="P72" s="71"/>
      <c r="Q72" s="69">
        <f>ROUND(ROUND(N72,4)*(1-O72),4)</f>
        <v>0</v>
      </c>
      <c r="R72" s="69">
        <f>ROUND(ROUND(Q72,4)*(1+P72),4)</f>
        <v>0</v>
      </c>
      <c r="S72" s="69">
        <f>ROUND($I72*Q72,4)</f>
        <v>0</v>
      </c>
      <c r="T72" s="69">
        <f>ROUND($I72*R72,4)</f>
        <v>0</v>
      </c>
      <c r="U72" s="72"/>
      <c r="V72" s="72"/>
      <c r="W72" s="72"/>
      <c r="X72" s="72"/>
      <c r="Y72" s="73"/>
    </row>
    <row r="73" spans="1:25" ht="13.5" thickBot="1" x14ac:dyDescent="0.3">
      <c r="R73" s="61" t="s">
        <v>93</v>
      </c>
      <c r="S73" s="62">
        <f>SUM(S72:S72)</f>
        <v>0</v>
      </c>
      <c r="T73" s="63">
        <f>SUM(T72:T72)</f>
        <v>0</v>
      </c>
    </row>
  </sheetData>
  <sheetProtection algorithmName="SHA-512" hashValue="0IgicNOlBxdeCL8l0DLPij+ubB+Cdot/IxN2VxxM702NkssvtPFWqO/gD8mITyLqrp0vF05PfDWwV3Xphf1kCg==" saltValue="rKwYITMSdHkOc4JQQ3UKjA==" spinCount="100000" sheet="1" objects="1" scenarios="1"/>
  <pageMargins left="0.78740157021416557" right="0.78740157021416557" top="0.78740157021416557" bottom="0.78740157021416557" header="0.59055116441514754" footer="0.59055116441514754"/>
  <pageSetup paperSize="9" scale="30" fitToHeight="0" pageOrder="overThenDown" orientation="landscape" r:id="rId1"/>
  <headerFooter>
    <oddHeader>&amp;ROBR-8A</oddHeader>
    <oddFooter>&amp;LJN št. 16-07/23&amp;RStran &amp;P od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52"/>
  <sheetViews>
    <sheetView topLeftCell="B1" workbookViewId="0"/>
  </sheetViews>
  <sheetFormatPr defaultRowHeight="12.75" x14ac:dyDescent="0.25"/>
  <cols>
    <col min="1" max="1" width="15.7109375" style="1" hidden="1" customWidth="1"/>
    <col min="2" max="2" width="7.28515625" style="1" customWidth="1"/>
    <col min="3" max="3" width="39.7109375" style="1" customWidth="1"/>
    <col min="4" max="4" width="47" style="1" customWidth="1"/>
    <col min="5" max="5" width="34" style="1" customWidth="1"/>
    <col min="6" max="7" width="11"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7" t="s">
        <v>52</v>
      </c>
    </row>
    <row r="5" spans="1:25" ht="18" x14ac:dyDescent="0.25">
      <c r="B5" s="78" t="s">
        <v>807</v>
      </c>
      <c r="C5" s="2" t="s">
        <v>808</v>
      </c>
    </row>
    <row r="7" spans="1:25" x14ac:dyDescent="0.25">
      <c r="C7" s="79" t="str">
        <f>IF('2. Podatki o ponudniku'!C5&lt;&gt;"","Naziv ponudnika: " &amp; '2. Podatki o ponudniku'!C5,"")</f>
        <v/>
      </c>
    </row>
    <row r="8" spans="1:25" x14ac:dyDescent="0.25">
      <c r="C8" s="79" t="str">
        <f>IF('2. Podatki o ponudniku'!C7&lt;&gt;"","Identifikacijska številka za DDV: " &amp; '2. Podatki o ponudniku'!C7,"")</f>
        <v/>
      </c>
    </row>
    <row r="10" spans="1:25" ht="13.5" thickBot="1" x14ac:dyDescent="0.3"/>
    <row r="11" spans="1:25" ht="13.5" thickBot="1" x14ac:dyDescent="0.3">
      <c r="A11" s="52" t="s">
        <v>55</v>
      </c>
      <c r="B11" s="57" t="s">
        <v>56</v>
      </c>
      <c r="C11" s="18" t="s">
        <v>809</v>
      </c>
      <c r="D11" s="18"/>
      <c r="E11" s="18"/>
      <c r="F11" s="18"/>
      <c r="G11" s="18"/>
      <c r="H11" s="18" t="s">
        <v>96</v>
      </c>
      <c r="I11" s="18"/>
      <c r="J11" s="8"/>
      <c r="K11" s="7"/>
      <c r="L11" s="18" t="s">
        <v>810</v>
      </c>
      <c r="M11" s="18"/>
      <c r="N11" s="18"/>
      <c r="O11" s="18"/>
      <c r="P11" s="18"/>
      <c r="Q11" s="18"/>
      <c r="R11" s="18"/>
      <c r="S11" s="18"/>
      <c r="T11" s="18"/>
      <c r="U11" s="18"/>
      <c r="V11" s="18"/>
      <c r="W11" s="18"/>
      <c r="X11" s="18"/>
      <c r="Y11" s="8"/>
    </row>
    <row r="12" spans="1:25" ht="51.75" thickBot="1" x14ac:dyDescent="0.3">
      <c r="A12" s="53" t="s">
        <v>60</v>
      </c>
      <c r="B12" s="19" t="s">
        <v>61</v>
      </c>
      <c r="C12" s="20" t="s">
        <v>62</v>
      </c>
      <c r="D12" s="20" t="s">
        <v>63</v>
      </c>
      <c r="E12" s="20" t="s">
        <v>64</v>
      </c>
      <c r="F12" s="20" t="s">
        <v>65</v>
      </c>
      <c r="G12" s="20" t="s">
        <v>66</v>
      </c>
      <c r="H12" s="20" t="s">
        <v>67</v>
      </c>
      <c r="I12" s="20" t="s">
        <v>68</v>
      </c>
      <c r="J12" s="21" t="s">
        <v>69</v>
      </c>
      <c r="K12" s="19" t="s">
        <v>70</v>
      </c>
      <c r="L12" s="20" t="s">
        <v>71</v>
      </c>
      <c r="M12" s="20" t="s">
        <v>72</v>
      </c>
      <c r="N12" s="20" t="s">
        <v>73</v>
      </c>
      <c r="O12" s="20" t="s">
        <v>74</v>
      </c>
      <c r="P12" s="20" t="s">
        <v>75</v>
      </c>
      <c r="Q12" s="20" t="s">
        <v>76</v>
      </c>
      <c r="R12" s="20" t="s">
        <v>77</v>
      </c>
      <c r="S12" s="20" t="s">
        <v>78</v>
      </c>
      <c r="T12" s="20" t="s">
        <v>79</v>
      </c>
      <c r="U12" s="20" t="s">
        <v>80</v>
      </c>
      <c r="V12" s="20" t="s">
        <v>81</v>
      </c>
      <c r="W12" s="20" t="s">
        <v>82</v>
      </c>
      <c r="X12" s="20" t="s">
        <v>83</v>
      </c>
      <c r="Y12" s="21" t="s">
        <v>84</v>
      </c>
    </row>
    <row r="13" spans="1:25" ht="63.75" x14ac:dyDescent="0.25">
      <c r="A13" s="54" t="s">
        <v>85</v>
      </c>
      <c r="B13" s="9">
        <v>1</v>
      </c>
      <c r="C13" s="22" t="s">
        <v>811</v>
      </c>
      <c r="D13" s="22" t="s">
        <v>812</v>
      </c>
      <c r="E13" s="22" t="s">
        <v>813</v>
      </c>
      <c r="F13" s="22" t="s">
        <v>85</v>
      </c>
      <c r="G13" s="22" t="s">
        <v>85</v>
      </c>
      <c r="H13" s="23" t="s">
        <v>89</v>
      </c>
      <c r="I13" s="24">
        <v>1694</v>
      </c>
      <c r="J13" s="58"/>
      <c r="K13" s="9">
        <v>1</v>
      </c>
      <c r="L13" s="25"/>
      <c r="M13" s="26"/>
      <c r="N13" s="27">
        <f>IF(M13&gt;0,ROUND(L13/M13,4),0)</f>
        <v>0</v>
      </c>
      <c r="O13" s="28"/>
      <c r="P13" s="29"/>
      <c r="Q13" s="27">
        <f>ROUND(ROUND(N13,4)*(1-O13),4)</f>
        <v>0</v>
      </c>
      <c r="R13" s="27">
        <f>ROUND(ROUND(Q13,4)*(1+P13),4)</f>
        <v>0</v>
      </c>
      <c r="S13" s="27">
        <f>ROUND($I13*Q13,4)</f>
        <v>0</v>
      </c>
      <c r="T13" s="27">
        <f>ROUND($I13*R13,4)</f>
        <v>0</v>
      </c>
      <c r="U13" s="30"/>
      <c r="V13" s="30"/>
      <c r="W13" s="30"/>
      <c r="X13" s="30"/>
      <c r="Y13" s="31"/>
    </row>
    <row r="14" spans="1:25" ht="63.75" x14ac:dyDescent="0.25">
      <c r="A14" s="55" t="s">
        <v>85</v>
      </c>
      <c r="B14" s="11">
        <v>2</v>
      </c>
      <c r="C14" s="32" t="s">
        <v>814</v>
      </c>
      <c r="D14" s="32" t="s">
        <v>812</v>
      </c>
      <c r="E14" s="32" t="s">
        <v>813</v>
      </c>
      <c r="F14" s="32" t="s">
        <v>85</v>
      </c>
      <c r="G14" s="32" t="s">
        <v>85</v>
      </c>
      <c r="H14" s="33" t="s">
        <v>89</v>
      </c>
      <c r="I14" s="34">
        <v>9164</v>
      </c>
      <c r="J14" s="59"/>
      <c r="K14" s="11">
        <v>1</v>
      </c>
      <c r="L14" s="35"/>
      <c r="M14" s="36"/>
      <c r="N14" s="37">
        <f>IF(M14&gt;0,ROUND(L14/M14,4),0)</f>
        <v>0</v>
      </c>
      <c r="O14" s="38"/>
      <c r="P14" s="39"/>
      <c r="Q14" s="37">
        <f>ROUND(ROUND(N14,4)*(1-O14),4)</f>
        <v>0</v>
      </c>
      <c r="R14" s="37">
        <f>ROUND(ROUND(Q14,4)*(1+P14),4)</f>
        <v>0</v>
      </c>
      <c r="S14" s="37">
        <f>ROUND($I14*Q14,4)</f>
        <v>0</v>
      </c>
      <c r="T14" s="37">
        <f>ROUND($I14*R14,4)</f>
        <v>0</v>
      </c>
      <c r="U14" s="40"/>
      <c r="V14" s="40"/>
      <c r="W14" s="40"/>
      <c r="X14" s="40"/>
      <c r="Y14" s="41"/>
    </row>
    <row r="15" spans="1:25" ht="64.5" thickBot="1" x14ac:dyDescent="0.3">
      <c r="A15" s="56" t="s">
        <v>85</v>
      </c>
      <c r="B15" s="13">
        <v>3</v>
      </c>
      <c r="C15" s="42" t="s">
        <v>815</v>
      </c>
      <c r="D15" s="42" t="s">
        <v>812</v>
      </c>
      <c r="E15" s="42" t="s">
        <v>813</v>
      </c>
      <c r="F15" s="42" t="s">
        <v>85</v>
      </c>
      <c r="G15" s="42" t="s">
        <v>85</v>
      </c>
      <c r="H15" s="43" t="s">
        <v>89</v>
      </c>
      <c r="I15" s="44">
        <v>6208</v>
      </c>
      <c r="J15" s="60"/>
      <c r="K15" s="13">
        <v>1</v>
      </c>
      <c r="L15" s="45"/>
      <c r="M15" s="46"/>
      <c r="N15" s="47">
        <f>IF(M15&gt;0,ROUND(L15/M15,4),0)</f>
        <v>0</v>
      </c>
      <c r="O15" s="48"/>
      <c r="P15" s="49"/>
      <c r="Q15" s="47">
        <f>ROUND(ROUND(N15,4)*(1-O15),4)</f>
        <v>0</v>
      </c>
      <c r="R15" s="47">
        <f>ROUND(ROUND(Q15,4)*(1+P15),4)</f>
        <v>0</v>
      </c>
      <c r="S15" s="47">
        <f>ROUND($I15*Q15,4)</f>
        <v>0</v>
      </c>
      <c r="T15" s="47">
        <f>ROUND($I15*R15,4)</f>
        <v>0</v>
      </c>
      <c r="U15" s="50"/>
      <c r="V15" s="50"/>
      <c r="W15" s="50"/>
      <c r="X15" s="50"/>
      <c r="Y15" s="51"/>
    </row>
    <row r="16" spans="1:25" ht="13.5" thickBot="1" x14ac:dyDescent="0.3">
      <c r="R16" s="61" t="s">
        <v>93</v>
      </c>
      <c r="S16" s="62">
        <f>SUM(S13:S15)</f>
        <v>0</v>
      </c>
      <c r="T16" s="63">
        <f>SUM(T13:T15)</f>
        <v>0</v>
      </c>
    </row>
    <row r="18" spans="1:25" ht="13.5" thickBot="1" x14ac:dyDescent="0.3"/>
    <row r="19" spans="1:25" ht="13.5" thickBot="1" x14ac:dyDescent="0.3">
      <c r="A19" s="52" t="s">
        <v>55</v>
      </c>
      <c r="B19" s="57" t="s">
        <v>94</v>
      </c>
      <c r="C19" s="18" t="s">
        <v>816</v>
      </c>
      <c r="D19" s="18"/>
      <c r="E19" s="18"/>
      <c r="F19" s="18"/>
      <c r="G19" s="18"/>
      <c r="H19" s="18" t="s">
        <v>96</v>
      </c>
      <c r="I19" s="18"/>
      <c r="J19" s="8"/>
      <c r="K19" s="7"/>
      <c r="L19" s="18" t="s">
        <v>817</v>
      </c>
      <c r="M19" s="18"/>
      <c r="N19" s="18"/>
      <c r="O19" s="18"/>
      <c r="P19" s="18"/>
      <c r="Q19" s="18"/>
      <c r="R19" s="18"/>
      <c r="S19" s="18"/>
      <c r="T19" s="18"/>
      <c r="U19" s="18"/>
      <c r="V19" s="18"/>
      <c r="W19" s="18"/>
      <c r="X19" s="18"/>
      <c r="Y19" s="8"/>
    </row>
    <row r="20" spans="1:25" ht="51.75" thickBot="1" x14ac:dyDescent="0.3">
      <c r="A20" s="53" t="s">
        <v>60</v>
      </c>
      <c r="B20" s="19" t="s">
        <v>61</v>
      </c>
      <c r="C20" s="20" t="s">
        <v>62</v>
      </c>
      <c r="D20" s="20" t="s">
        <v>63</v>
      </c>
      <c r="E20" s="20" t="s">
        <v>64</v>
      </c>
      <c r="F20" s="20" t="s">
        <v>65</v>
      </c>
      <c r="G20" s="20" t="s">
        <v>66</v>
      </c>
      <c r="H20" s="20" t="s">
        <v>67</v>
      </c>
      <c r="I20" s="20" t="s">
        <v>68</v>
      </c>
      <c r="J20" s="21" t="s">
        <v>69</v>
      </c>
      <c r="K20" s="19" t="s">
        <v>70</v>
      </c>
      <c r="L20" s="20" t="s">
        <v>71</v>
      </c>
      <c r="M20" s="20" t="s">
        <v>72</v>
      </c>
      <c r="N20" s="20" t="s">
        <v>73</v>
      </c>
      <c r="O20" s="20" t="s">
        <v>74</v>
      </c>
      <c r="P20" s="20" t="s">
        <v>75</v>
      </c>
      <c r="Q20" s="20" t="s">
        <v>76</v>
      </c>
      <c r="R20" s="20" t="s">
        <v>77</v>
      </c>
      <c r="S20" s="20" t="s">
        <v>78</v>
      </c>
      <c r="T20" s="20" t="s">
        <v>79</v>
      </c>
      <c r="U20" s="20" t="s">
        <v>80</v>
      </c>
      <c r="V20" s="20" t="s">
        <v>81</v>
      </c>
      <c r="W20" s="20" t="s">
        <v>82</v>
      </c>
      <c r="X20" s="20" t="s">
        <v>83</v>
      </c>
      <c r="Y20" s="21" t="s">
        <v>84</v>
      </c>
    </row>
    <row r="21" spans="1:25" ht="39" thickBot="1" x14ac:dyDescent="0.3">
      <c r="A21" s="74" t="s">
        <v>85</v>
      </c>
      <c r="B21" s="75">
        <v>1</v>
      </c>
      <c r="C21" s="64" t="s">
        <v>818</v>
      </c>
      <c r="D21" s="64" t="s">
        <v>819</v>
      </c>
      <c r="E21" s="64" t="s">
        <v>85</v>
      </c>
      <c r="F21" s="64" t="s">
        <v>85</v>
      </c>
      <c r="G21" s="64" t="s">
        <v>85</v>
      </c>
      <c r="H21" s="65" t="s">
        <v>89</v>
      </c>
      <c r="I21" s="66">
        <v>16500</v>
      </c>
      <c r="J21" s="76"/>
      <c r="K21" s="75">
        <v>1</v>
      </c>
      <c r="L21" s="67"/>
      <c r="M21" s="68"/>
      <c r="N21" s="69">
        <f>IF(M21&gt;0,ROUND(L21/M21,4),0)</f>
        <v>0</v>
      </c>
      <c r="O21" s="70"/>
      <c r="P21" s="71"/>
      <c r="Q21" s="69">
        <f>ROUND(ROUND(N21,4)*(1-O21),4)</f>
        <v>0</v>
      </c>
      <c r="R21" s="69">
        <f>ROUND(ROUND(Q21,4)*(1+P21),4)</f>
        <v>0</v>
      </c>
      <c r="S21" s="69">
        <f>ROUND($I21*Q21,4)</f>
        <v>0</v>
      </c>
      <c r="T21" s="69">
        <f>ROUND($I21*R21,4)</f>
        <v>0</v>
      </c>
      <c r="U21" s="72"/>
      <c r="V21" s="72"/>
      <c r="W21" s="72"/>
      <c r="X21" s="72"/>
      <c r="Y21" s="73"/>
    </row>
    <row r="22" spans="1:25" ht="13.5" thickBot="1" x14ac:dyDescent="0.3">
      <c r="R22" s="61" t="s">
        <v>93</v>
      </c>
      <c r="S22" s="62">
        <f>SUM(S21:S21)</f>
        <v>0</v>
      </c>
      <c r="T22" s="63">
        <f>SUM(T21:T21)</f>
        <v>0</v>
      </c>
    </row>
    <row r="24" spans="1:25" ht="13.5" thickBot="1" x14ac:dyDescent="0.3"/>
    <row r="25" spans="1:25" ht="13.5" thickBot="1" x14ac:dyDescent="0.3">
      <c r="A25" s="52" t="s">
        <v>55</v>
      </c>
      <c r="B25" s="57" t="s">
        <v>111</v>
      </c>
      <c r="C25" s="18" t="s">
        <v>820</v>
      </c>
      <c r="D25" s="18"/>
      <c r="E25" s="18"/>
      <c r="F25" s="18"/>
      <c r="G25" s="18"/>
      <c r="H25" s="18" t="s">
        <v>96</v>
      </c>
      <c r="I25" s="18"/>
      <c r="J25" s="8"/>
      <c r="K25" s="7"/>
      <c r="L25" s="18" t="s">
        <v>821</v>
      </c>
      <c r="M25" s="18"/>
      <c r="N25" s="18"/>
      <c r="O25" s="18"/>
      <c r="P25" s="18"/>
      <c r="Q25" s="18"/>
      <c r="R25" s="18"/>
      <c r="S25" s="18"/>
      <c r="T25" s="18"/>
      <c r="U25" s="18"/>
      <c r="V25" s="18"/>
      <c r="W25" s="18"/>
      <c r="X25" s="18"/>
      <c r="Y25" s="8"/>
    </row>
    <row r="26" spans="1:25" ht="51.75" thickBot="1" x14ac:dyDescent="0.3">
      <c r="A26" s="53" t="s">
        <v>60</v>
      </c>
      <c r="B26" s="19" t="s">
        <v>61</v>
      </c>
      <c r="C26" s="20" t="s">
        <v>62</v>
      </c>
      <c r="D26" s="20" t="s">
        <v>63</v>
      </c>
      <c r="E26" s="20" t="s">
        <v>64</v>
      </c>
      <c r="F26" s="20" t="s">
        <v>65</v>
      </c>
      <c r="G26" s="20" t="s">
        <v>66</v>
      </c>
      <c r="H26" s="20" t="s">
        <v>67</v>
      </c>
      <c r="I26" s="20" t="s">
        <v>68</v>
      </c>
      <c r="J26" s="21" t="s">
        <v>69</v>
      </c>
      <c r="K26" s="19" t="s">
        <v>70</v>
      </c>
      <c r="L26" s="20" t="s">
        <v>71</v>
      </c>
      <c r="M26" s="20" t="s">
        <v>72</v>
      </c>
      <c r="N26" s="20" t="s">
        <v>73</v>
      </c>
      <c r="O26" s="20" t="s">
        <v>74</v>
      </c>
      <c r="P26" s="20" t="s">
        <v>75</v>
      </c>
      <c r="Q26" s="20" t="s">
        <v>76</v>
      </c>
      <c r="R26" s="20" t="s">
        <v>77</v>
      </c>
      <c r="S26" s="20" t="s">
        <v>78</v>
      </c>
      <c r="T26" s="20" t="s">
        <v>79</v>
      </c>
      <c r="U26" s="20" t="s">
        <v>80</v>
      </c>
      <c r="V26" s="20" t="s">
        <v>81</v>
      </c>
      <c r="W26" s="20" t="s">
        <v>82</v>
      </c>
      <c r="X26" s="20" t="s">
        <v>83</v>
      </c>
      <c r="Y26" s="21" t="s">
        <v>84</v>
      </c>
    </row>
    <row r="27" spans="1:25" ht="39" thickBot="1" x14ac:dyDescent="0.3">
      <c r="A27" s="74" t="s">
        <v>85</v>
      </c>
      <c r="B27" s="75">
        <v>1</v>
      </c>
      <c r="C27" s="64" t="s">
        <v>822</v>
      </c>
      <c r="D27" s="64" t="s">
        <v>823</v>
      </c>
      <c r="E27" s="64" t="s">
        <v>813</v>
      </c>
      <c r="F27" s="64" t="s">
        <v>85</v>
      </c>
      <c r="G27" s="64" t="s">
        <v>85</v>
      </c>
      <c r="H27" s="65" t="s">
        <v>89</v>
      </c>
      <c r="I27" s="66">
        <v>86880</v>
      </c>
      <c r="J27" s="76"/>
      <c r="K27" s="75">
        <v>1</v>
      </c>
      <c r="L27" s="67"/>
      <c r="M27" s="68"/>
      <c r="N27" s="69">
        <f>IF(M27&gt;0,ROUND(L27/M27,4),0)</f>
        <v>0</v>
      </c>
      <c r="O27" s="70"/>
      <c r="P27" s="71"/>
      <c r="Q27" s="69">
        <f>ROUND(ROUND(N27,4)*(1-O27),4)</f>
        <v>0</v>
      </c>
      <c r="R27" s="69">
        <f>ROUND(ROUND(Q27,4)*(1+P27),4)</f>
        <v>0</v>
      </c>
      <c r="S27" s="69">
        <f>ROUND($I27*Q27,4)</f>
        <v>0</v>
      </c>
      <c r="T27" s="69">
        <f>ROUND($I27*R27,4)</f>
        <v>0</v>
      </c>
      <c r="U27" s="72"/>
      <c r="V27" s="72"/>
      <c r="W27" s="72"/>
      <c r="X27" s="72"/>
      <c r="Y27" s="73"/>
    </row>
    <row r="28" spans="1:25" ht="13.5" thickBot="1" x14ac:dyDescent="0.3">
      <c r="R28" s="61" t="s">
        <v>93</v>
      </c>
      <c r="S28" s="62">
        <f>SUM(S27:S27)</f>
        <v>0</v>
      </c>
      <c r="T28" s="63">
        <f>SUM(T27:T27)</f>
        <v>0</v>
      </c>
    </row>
    <row r="30" spans="1:25" ht="13.5" thickBot="1" x14ac:dyDescent="0.3"/>
    <row r="31" spans="1:25" ht="13.5" thickBot="1" x14ac:dyDescent="0.3">
      <c r="A31" s="52" t="s">
        <v>55</v>
      </c>
      <c r="B31" s="57" t="s">
        <v>116</v>
      </c>
      <c r="C31" s="18" t="s">
        <v>824</v>
      </c>
      <c r="D31" s="18"/>
      <c r="E31" s="18"/>
      <c r="F31" s="18"/>
      <c r="G31" s="18"/>
      <c r="H31" s="18" t="s">
        <v>96</v>
      </c>
      <c r="I31" s="18"/>
      <c r="J31" s="8"/>
      <c r="K31" s="7"/>
      <c r="L31" s="18" t="s">
        <v>825</v>
      </c>
      <c r="M31" s="18"/>
      <c r="N31" s="18"/>
      <c r="O31" s="18"/>
      <c r="P31" s="18"/>
      <c r="Q31" s="18"/>
      <c r="R31" s="18"/>
      <c r="S31" s="18"/>
      <c r="T31" s="18"/>
      <c r="U31" s="18"/>
      <c r="V31" s="18"/>
      <c r="W31" s="18"/>
      <c r="X31" s="18"/>
      <c r="Y31" s="8"/>
    </row>
    <row r="32" spans="1:25" ht="51.75" thickBot="1" x14ac:dyDescent="0.3">
      <c r="A32" s="53" t="s">
        <v>60</v>
      </c>
      <c r="B32" s="19" t="s">
        <v>61</v>
      </c>
      <c r="C32" s="20" t="s">
        <v>62</v>
      </c>
      <c r="D32" s="20" t="s">
        <v>63</v>
      </c>
      <c r="E32" s="20" t="s">
        <v>64</v>
      </c>
      <c r="F32" s="20" t="s">
        <v>65</v>
      </c>
      <c r="G32" s="20" t="s">
        <v>66</v>
      </c>
      <c r="H32" s="20" t="s">
        <v>67</v>
      </c>
      <c r="I32" s="20" t="s">
        <v>68</v>
      </c>
      <c r="J32" s="21" t="s">
        <v>69</v>
      </c>
      <c r="K32" s="19" t="s">
        <v>70</v>
      </c>
      <c r="L32" s="20" t="s">
        <v>71</v>
      </c>
      <c r="M32" s="20" t="s">
        <v>72</v>
      </c>
      <c r="N32" s="20" t="s">
        <v>73</v>
      </c>
      <c r="O32" s="20" t="s">
        <v>74</v>
      </c>
      <c r="P32" s="20" t="s">
        <v>75</v>
      </c>
      <c r="Q32" s="20" t="s">
        <v>76</v>
      </c>
      <c r="R32" s="20" t="s">
        <v>77</v>
      </c>
      <c r="S32" s="20" t="s">
        <v>78</v>
      </c>
      <c r="T32" s="20" t="s">
        <v>79</v>
      </c>
      <c r="U32" s="20" t="s">
        <v>80</v>
      </c>
      <c r="V32" s="20" t="s">
        <v>81</v>
      </c>
      <c r="W32" s="20" t="s">
        <v>82</v>
      </c>
      <c r="X32" s="20" t="s">
        <v>83</v>
      </c>
      <c r="Y32" s="21" t="s">
        <v>84</v>
      </c>
    </row>
    <row r="33" spans="1:25" ht="102.75" thickBot="1" x14ac:dyDescent="0.3">
      <c r="A33" s="74" t="s">
        <v>85</v>
      </c>
      <c r="B33" s="75">
        <v>1</v>
      </c>
      <c r="C33" s="64" t="s">
        <v>826</v>
      </c>
      <c r="D33" s="64" t="s">
        <v>827</v>
      </c>
      <c r="E33" s="64" t="s">
        <v>813</v>
      </c>
      <c r="F33" s="64" t="s">
        <v>85</v>
      </c>
      <c r="G33" s="64" t="s">
        <v>85</v>
      </c>
      <c r="H33" s="65" t="s">
        <v>89</v>
      </c>
      <c r="I33" s="66">
        <v>1152</v>
      </c>
      <c r="J33" s="76"/>
      <c r="K33" s="75">
        <v>1</v>
      </c>
      <c r="L33" s="67"/>
      <c r="M33" s="68"/>
      <c r="N33" s="69">
        <f>IF(M33&gt;0,ROUND(L33/M33,4),0)</f>
        <v>0</v>
      </c>
      <c r="O33" s="70"/>
      <c r="P33" s="71"/>
      <c r="Q33" s="69">
        <f>ROUND(ROUND(N33,4)*(1-O33),4)</f>
        <v>0</v>
      </c>
      <c r="R33" s="69">
        <f>ROUND(ROUND(Q33,4)*(1+P33),4)</f>
        <v>0</v>
      </c>
      <c r="S33" s="69">
        <f>ROUND($I33*Q33,4)</f>
        <v>0</v>
      </c>
      <c r="T33" s="69">
        <f>ROUND($I33*R33,4)</f>
        <v>0</v>
      </c>
      <c r="U33" s="72"/>
      <c r="V33" s="72"/>
      <c r="W33" s="72"/>
      <c r="X33" s="72"/>
      <c r="Y33" s="73"/>
    </row>
    <row r="34" spans="1:25" ht="13.5" thickBot="1" x14ac:dyDescent="0.3">
      <c r="R34" s="61" t="s">
        <v>93</v>
      </c>
      <c r="S34" s="62">
        <f>SUM(S33:S33)</f>
        <v>0</v>
      </c>
      <c r="T34" s="63">
        <f>SUM(T33:T33)</f>
        <v>0</v>
      </c>
    </row>
    <row r="36" spans="1:25" ht="13.5" thickBot="1" x14ac:dyDescent="0.3"/>
    <row r="37" spans="1:25" ht="13.5" thickBot="1" x14ac:dyDescent="0.3">
      <c r="A37" s="52" t="s">
        <v>55</v>
      </c>
      <c r="B37" s="57" t="s">
        <v>121</v>
      </c>
      <c r="C37" s="18" t="s">
        <v>828</v>
      </c>
      <c r="D37" s="18"/>
      <c r="E37" s="18"/>
      <c r="F37" s="18"/>
      <c r="G37" s="18"/>
      <c r="H37" s="18" t="s">
        <v>96</v>
      </c>
      <c r="I37" s="18"/>
      <c r="J37" s="8"/>
      <c r="K37" s="7"/>
      <c r="L37" s="18" t="s">
        <v>829</v>
      </c>
      <c r="M37" s="18"/>
      <c r="N37" s="18"/>
      <c r="O37" s="18"/>
      <c r="P37" s="18"/>
      <c r="Q37" s="18"/>
      <c r="R37" s="18"/>
      <c r="S37" s="18"/>
      <c r="T37" s="18"/>
      <c r="U37" s="18"/>
      <c r="V37" s="18"/>
      <c r="W37" s="18"/>
      <c r="X37" s="18"/>
      <c r="Y37" s="8"/>
    </row>
    <row r="38" spans="1:25" ht="51.75" thickBot="1" x14ac:dyDescent="0.3">
      <c r="A38" s="53" t="s">
        <v>60</v>
      </c>
      <c r="B38" s="19" t="s">
        <v>61</v>
      </c>
      <c r="C38" s="20" t="s">
        <v>62</v>
      </c>
      <c r="D38" s="20" t="s">
        <v>63</v>
      </c>
      <c r="E38" s="20" t="s">
        <v>64</v>
      </c>
      <c r="F38" s="20" t="s">
        <v>65</v>
      </c>
      <c r="G38" s="20" t="s">
        <v>66</v>
      </c>
      <c r="H38" s="20" t="s">
        <v>67</v>
      </c>
      <c r="I38" s="20" t="s">
        <v>68</v>
      </c>
      <c r="J38" s="21" t="s">
        <v>69</v>
      </c>
      <c r="K38" s="19" t="s">
        <v>70</v>
      </c>
      <c r="L38" s="20" t="s">
        <v>71</v>
      </c>
      <c r="M38" s="20" t="s">
        <v>72</v>
      </c>
      <c r="N38" s="20" t="s">
        <v>73</v>
      </c>
      <c r="O38" s="20" t="s">
        <v>74</v>
      </c>
      <c r="P38" s="20" t="s">
        <v>75</v>
      </c>
      <c r="Q38" s="20" t="s">
        <v>76</v>
      </c>
      <c r="R38" s="20" t="s">
        <v>77</v>
      </c>
      <c r="S38" s="20" t="s">
        <v>78</v>
      </c>
      <c r="T38" s="20" t="s">
        <v>79</v>
      </c>
      <c r="U38" s="20" t="s">
        <v>80</v>
      </c>
      <c r="V38" s="20" t="s">
        <v>81</v>
      </c>
      <c r="W38" s="20" t="s">
        <v>82</v>
      </c>
      <c r="X38" s="20" t="s">
        <v>83</v>
      </c>
      <c r="Y38" s="21" t="s">
        <v>84</v>
      </c>
    </row>
    <row r="39" spans="1:25" ht="89.25" x14ac:dyDescent="0.25">
      <c r="A39" s="54" t="s">
        <v>85</v>
      </c>
      <c r="B39" s="9">
        <v>1</v>
      </c>
      <c r="C39" s="22" t="s">
        <v>830</v>
      </c>
      <c r="D39" s="22" t="s">
        <v>831</v>
      </c>
      <c r="E39" s="22" t="s">
        <v>832</v>
      </c>
      <c r="F39" s="22" t="s">
        <v>833</v>
      </c>
      <c r="G39" s="22" t="s">
        <v>85</v>
      </c>
      <c r="H39" s="23" t="s">
        <v>89</v>
      </c>
      <c r="I39" s="24">
        <v>10700</v>
      </c>
      <c r="J39" s="58"/>
      <c r="K39" s="9">
        <v>1</v>
      </c>
      <c r="L39" s="25"/>
      <c r="M39" s="26"/>
      <c r="N39" s="27">
        <f>IF(M39&gt;0,ROUND(L39/M39,4),0)</f>
        <v>0</v>
      </c>
      <c r="O39" s="28"/>
      <c r="P39" s="29"/>
      <c r="Q39" s="27">
        <f>ROUND(ROUND(N39,4)*(1-O39),4)</f>
        <v>0</v>
      </c>
      <c r="R39" s="27">
        <f>ROUND(ROUND(Q39,4)*(1+P39),4)</f>
        <v>0</v>
      </c>
      <c r="S39" s="27">
        <f>ROUND($I39*Q39,4)</f>
        <v>0</v>
      </c>
      <c r="T39" s="27">
        <f>ROUND($I39*R39,4)</f>
        <v>0</v>
      </c>
      <c r="U39" s="30"/>
      <c r="V39" s="30"/>
      <c r="W39" s="30"/>
      <c r="X39" s="30"/>
      <c r="Y39" s="31"/>
    </row>
    <row r="40" spans="1:25" ht="89.25" x14ac:dyDescent="0.25">
      <c r="A40" s="55" t="s">
        <v>85</v>
      </c>
      <c r="B40" s="11">
        <v>2</v>
      </c>
      <c r="C40" s="32" t="s">
        <v>834</v>
      </c>
      <c r="D40" s="32" t="s">
        <v>831</v>
      </c>
      <c r="E40" s="32" t="s">
        <v>832</v>
      </c>
      <c r="F40" s="32" t="s">
        <v>835</v>
      </c>
      <c r="G40" s="32" t="s">
        <v>85</v>
      </c>
      <c r="H40" s="33" t="s">
        <v>89</v>
      </c>
      <c r="I40" s="34">
        <v>1872</v>
      </c>
      <c r="J40" s="59"/>
      <c r="K40" s="11">
        <v>1</v>
      </c>
      <c r="L40" s="35"/>
      <c r="M40" s="36"/>
      <c r="N40" s="37">
        <f>IF(M40&gt;0,ROUND(L40/M40,4),0)</f>
        <v>0</v>
      </c>
      <c r="O40" s="38"/>
      <c r="P40" s="39"/>
      <c r="Q40" s="37">
        <f>ROUND(ROUND(N40,4)*(1-O40),4)</f>
        <v>0</v>
      </c>
      <c r="R40" s="37">
        <f>ROUND(ROUND(Q40,4)*(1+P40),4)</f>
        <v>0</v>
      </c>
      <c r="S40" s="37">
        <f>ROUND($I40*Q40,4)</f>
        <v>0</v>
      </c>
      <c r="T40" s="37">
        <f>ROUND($I40*R40,4)</f>
        <v>0</v>
      </c>
      <c r="U40" s="40"/>
      <c r="V40" s="40"/>
      <c r="W40" s="40"/>
      <c r="X40" s="40"/>
      <c r="Y40" s="41"/>
    </row>
    <row r="41" spans="1:25" ht="89.25" x14ac:dyDescent="0.25">
      <c r="A41" s="55" t="s">
        <v>85</v>
      </c>
      <c r="B41" s="11">
        <v>3</v>
      </c>
      <c r="C41" s="32" t="s">
        <v>836</v>
      </c>
      <c r="D41" s="32" t="s">
        <v>831</v>
      </c>
      <c r="E41" s="32" t="s">
        <v>832</v>
      </c>
      <c r="F41" s="32" t="s">
        <v>837</v>
      </c>
      <c r="G41" s="32" t="s">
        <v>85</v>
      </c>
      <c r="H41" s="33" t="s">
        <v>89</v>
      </c>
      <c r="I41" s="34">
        <v>4368</v>
      </c>
      <c r="J41" s="59"/>
      <c r="K41" s="11">
        <v>1</v>
      </c>
      <c r="L41" s="35"/>
      <c r="M41" s="36"/>
      <c r="N41" s="37">
        <f>IF(M41&gt;0,ROUND(L41/M41,4),0)</f>
        <v>0</v>
      </c>
      <c r="O41" s="38"/>
      <c r="P41" s="39"/>
      <c r="Q41" s="37">
        <f>ROUND(ROUND(N41,4)*(1-O41),4)</f>
        <v>0</v>
      </c>
      <c r="R41" s="37">
        <f>ROUND(ROUND(Q41,4)*(1+P41),4)</f>
        <v>0</v>
      </c>
      <c r="S41" s="37">
        <f>ROUND($I41*Q41,4)</f>
        <v>0</v>
      </c>
      <c r="T41" s="37">
        <f>ROUND($I41*R41,4)</f>
        <v>0</v>
      </c>
      <c r="U41" s="40"/>
      <c r="V41" s="40"/>
      <c r="W41" s="40"/>
      <c r="X41" s="40"/>
      <c r="Y41" s="41"/>
    </row>
    <row r="42" spans="1:25" ht="90" thickBot="1" x14ac:dyDescent="0.3">
      <c r="A42" s="56" t="s">
        <v>85</v>
      </c>
      <c r="B42" s="13">
        <v>4</v>
      </c>
      <c r="C42" s="42" t="s">
        <v>838</v>
      </c>
      <c r="D42" s="42" t="s">
        <v>831</v>
      </c>
      <c r="E42" s="42" t="s">
        <v>832</v>
      </c>
      <c r="F42" s="42" t="s">
        <v>839</v>
      </c>
      <c r="G42" s="42" t="s">
        <v>85</v>
      </c>
      <c r="H42" s="43" t="s">
        <v>89</v>
      </c>
      <c r="I42" s="44">
        <v>4788</v>
      </c>
      <c r="J42" s="60"/>
      <c r="K42" s="13">
        <v>1</v>
      </c>
      <c r="L42" s="45"/>
      <c r="M42" s="46"/>
      <c r="N42" s="47">
        <f>IF(M42&gt;0,ROUND(L42/M42,4),0)</f>
        <v>0</v>
      </c>
      <c r="O42" s="48"/>
      <c r="P42" s="49"/>
      <c r="Q42" s="47">
        <f>ROUND(ROUND(N42,4)*(1-O42),4)</f>
        <v>0</v>
      </c>
      <c r="R42" s="47">
        <f>ROUND(ROUND(Q42,4)*(1+P42),4)</f>
        <v>0</v>
      </c>
      <c r="S42" s="47">
        <f>ROUND($I42*Q42,4)</f>
        <v>0</v>
      </c>
      <c r="T42" s="47">
        <f>ROUND($I42*R42,4)</f>
        <v>0</v>
      </c>
      <c r="U42" s="50"/>
      <c r="V42" s="50"/>
      <c r="W42" s="50"/>
      <c r="X42" s="50"/>
      <c r="Y42" s="51"/>
    </row>
    <row r="43" spans="1:25" ht="13.5" thickBot="1" x14ac:dyDescent="0.3">
      <c r="R43" s="61" t="s">
        <v>93</v>
      </c>
      <c r="S43" s="62">
        <f>SUM(S39:S42)</f>
        <v>0</v>
      </c>
      <c r="T43" s="63">
        <f>SUM(T39:T42)</f>
        <v>0</v>
      </c>
    </row>
    <row r="45" spans="1:25" ht="13.5" thickBot="1" x14ac:dyDescent="0.3"/>
    <row r="46" spans="1:25" ht="13.5" thickBot="1" x14ac:dyDescent="0.3">
      <c r="A46" s="52" t="s">
        <v>55</v>
      </c>
      <c r="B46" s="57" t="s">
        <v>128</v>
      </c>
      <c r="C46" s="18" t="s">
        <v>840</v>
      </c>
      <c r="D46" s="18"/>
      <c r="E46" s="18"/>
      <c r="F46" s="18"/>
      <c r="G46" s="18"/>
      <c r="H46" s="18" t="s">
        <v>96</v>
      </c>
      <c r="I46" s="18"/>
      <c r="J46" s="8"/>
      <c r="K46" s="7"/>
      <c r="L46" s="18" t="s">
        <v>841</v>
      </c>
      <c r="M46" s="18"/>
      <c r="N46" s="18"/>
      <c r="O46" s="18"/>
      <c r="P46" s="18"/>
      <c r="Q46" s="18"/>
      <c r="R46" s="18"/>
      <c r="S46" s="18"/>
      <c r="T46" s="18"/>
      <c r="U46" s="18"/>
      <c r="V46" s="18"/>
      <c r="W46" s="18"/>
      <c r="X46" s="18"/>
      <c r="Y46" s="8"/>
    </row>
    <row r="47" spans="1:25" ht="51.75" thickBot="1" x14ac:dyDescent="0.3">
      <c r="A47" s="53" t="s">
        <v>60</v>
      </c>
      <c r="B47" s="19" t="s">
        <v>61</v>
      </c>
      <c r="C47" s="20" t="s">
        <v>62</v>
      </c>
      <c r="D47" s="20" t="s">
        <v>63</v>
      </c>
      <c r="E47" s="20" t="s">
        <v>64</v>
      </c>
      <c r="F47" s="20" t="s">
        <v>65</v>
      </c>
      <c r="G47" s="20" t="s">
        <v>66</v>
      </c>
      <c r="H47" s="20" t="s">
        <v>67</v>
      </c>
      <c r="I47" s="20" t="s">
        <v>68</v>
      </c>
      <c r="J47" s="21" t="s">
        <v>69</v>
      </c>
      <c r="K47" s="19" t="s">
        <v>70</v>
      </c>
      <c r="L47" s="20" t="s">
        <v>71</v>
      </c>
      <c r="M47" s="20" t="s">
        <v>72</v>
      </c>
      <c r="N47" s="20" t="s">
        <v>73</v>
      </c>
      <c r="O47" s="20" t="s">
        <v>74</v>
      </c>
      <c r="P47" s="20" t="s">
        <v>75</v>
      </c>
      <c r="Q47" s="20" t="s">
        <v>76</v>
      </c>
      <c r="R47" s="20" t="s">
        <v>77</v>
      </c>
      <c r="S47" s="20" t="s">
        <v>78</v>
      </c>
      <c r="T47" s="20" t="s">
        <v>79</v>
      </c>
      <c r="U47" s="20" t="s">
        <v>80</v>
      </c>
      <c r="V47" s="20" t="s">
        <v>81</v>
      </c>
      <c r="W47" s="20" t="s">
        <v>82</v>
      </c>
      <c r="X47" s="20" t="s">
        <v>83</v>
      </c>
      <c r="Y47" s="21" t="s">
        <v>84</v>
      </c>
    </row>
    <row r="48" spans="1:25" ht="127.5" x14ac:dyDescent="0.25">
      <c r="A48" s="54" t="s">
        <v>85</v>
      </c>
      <c r="B48" s="9">
        <v>1</v>
      </c>
      <c r="C48" s="22" t="s">
        <v>842</v>
      </c>
      <c r="D48" s="22" t="s">
        <v>843</v>
      </c>
      <c r="E48" s="22" t="s">
        <v>813</v>
      </c>
      <c r="F48" s="22" t="s">
        <v>85</v>
      </c>
      <c r="G48" s="22" t="s">
        <v>85</v>
      </c>
      <c r="H48" s="23" t="s">
        <v>89</v>
      </c>
      <c r="I48" s="24">
        <v>112</v>
      </c>
      <c r="J48" s="58"/>
      <c r="K48" s="9">
        <v>1</v>
      </c>
      <c r="L48" s="25"/>
      <c r="M48" s="26"/>
      <c r="N48" s="27">
        <f>IF(M48&gt;0,ROUND(L48/M48,4),0)</f>
        <v>0</v>
      </c>
      <c r="O48" s="28"/>
      <c r="P48" s="29"/>
      <c r="Q48" s="27">
        <f>ROUND(ROUND(N48,4)*(1-O48),4)</f>
        <v>0</v>
      </c>
      <c r="R48" s="27">
        <f>ROUND(ROUND(Q48,4)*(1+P48),4)</f>
        <v>0</v>
      </c>
      <c r="S48" s="27">
        <f>ROUND($I48*Q48,4)</f>
        <v>0</v>
      </c>
      <c r="T48" s="27">
        <f>ROUND($I48*R48,4)</f>
        <v>0</v>
      </c>
      <c r="U48" s="30"/>
      <c r="V48" s="30"/>
      <c r="W48" s="30"/>
      <c r="X48" s="30"/>
      <c r="Y48" s="31"/>
    </row>
    <row r="49" spans="1:25" ht="127.5" x14ac:dyDescent="0.25">
      <c r="A49" s="55" t="s">
        <v>85</v>
      </c>
      <c r="B49" s="11">
        <v>2</v>
      </c>
      <c r="C49" s="32" t="s">
        <v>844</v>
      </c>
      <c r="D49" s="32" t="s">
        <v>843</v>
      </c>
      <c r="E49" s="32" t="s">
        <v>813</v>
      </c>
      <c r="F49" s="32" t="s">
        <v>85</v>
      </c>
      <c r="G49" s="32" t="s">
        <v>85</v>
      </c>
      <c r="H49" s="33" t="s">
        <v>89</v>
      </c>
      <c r="I49" s="34">
        <v>11304</v>
      </c>
      <c r="J49" s="59"/>
      <c r="K49" s="11">
        <v>1</v>
      </c>
      <c r="L49" s="35"/>
      <c r="M49" s="36"/>
      <c r="N49" s="37">
        <f>IF(M49&gt;0,ROUND(L49/M49,4),0)</f>
        <v>0</v>
      </c>
      <c r="O49" s="38"/>
      <c r="P49" s="39"/>
      <c r="Q49" s="37">
        <f>ROUND(ROUND(N49,4)*(1-O49),4)</f>
        <v>0</v>
      </c>
      <c r="R49" s="37">
        <f>ROUND(ROUND(Q49,4)*(1+P49),4)</f>
        <v>0</v>
      </c>
      <c r="S49" s="37">
        <f>ROUND($I49*Q49,4)</f>
        <v>0</v>
      </c>
      <c r="T49" s="37">
        <f>ROUND($I49*R49,4)</f>
        <v>0</v>
      </c>
      <c r="U49" s="40"/>
      <c r="V49" s="40"/>
      <c r="W49" s="40"/>
      <c r="X49" s="40"/>
      <c r="Y49" s="41"/>
    </row>
    <row r="50" spans="1:25" ht="127.5" x14ac:dyDescent="0.25">
      <c r="A50" s="55" t="s">
        <v>85</v>
      </c>
      <c r="B50" s="11">
        <v>3</v>
      </c>
      <c r="C50" s="32" t="s">
        <v>845</v>
      </c>
      <c r="D50" s="32" t="s">
        <v>843</v>
      </c>
      <c r="E50" s="32" t="s">
        <v>813</v>
      </c>
      <c r="F50" s="32" t="s">
        <v>85</v>
      </c>
      <c r="G50" s="32" t="s">
        <v>85</v>
      </c>
      <c r="H50" s="33" t="s">
        <v>89</v>
      </c>
      <c r="I50" s="34">
        <v>79960</v>
      </c>
      <c r="J50" s="59"/>
      <c r="K50" s="11">
        <v>1</v>
      </c>
      <c r="L50" s="35"/>
      <c r="M50" s="36"/>
      <c r="N50" s="37">
        <f>IF(M50&gt;0,ROUND(L50/M50,4),0)</f>
        <v>0</v>
      </c>
      <c r="O50" s="38"/>
      <c r="P50" s="39"/>
      <c r="Q50" s="37">
        <f>ROUND(ROUND(N50,4)*(1-O50),4)</f>
        <v>0</v>
      </c>
      <c r="R50" s="37">
        <f>ROUND(ROUND(Q50,4)*(1+P50),4)</f>
        <v>0</v>
      </c>
      <c r="S50" s="37">
        <f>ROUND($I50*Q50,4)</f>
        <v>0</v>
      </c>
      <c r="T50" s="37">
        <f>ROUND($I50*R50,4)</f>
        <v>0</v>
      </c>
      <c r="U50" s="40"/>
      <c r="V50" s="40"/>
      <c r="W50" s="40"/>
      <c r="X50" s="40"/>
      <c r="Y50" s="41"/>
    </row>
    <row r="51" spans="1:25" ht="128.25" thickBot="1" x14ac:dyDescent="0.3">
      <c r="A51" s="56" t="s">
        <v>85</v>
      </c>
      <c r="B51" s="13">
        <v>4</v>
      </c>
      <c r="C51" s="42" t="s">
        <v>846</v>
      </c>
      <c r="D51" s="42" t="s">
        <v>843</v>
      </c>
      <c r="E51" s="42" t="s">
        <v>813</v>
      </c>
      <c r="F51" s="42" t="s">
        <v>85</v>
      </c>
      <c r="G51" s="42" t="s">
        <v>85</v>
      </c>
      <c r="H51" s="43" t="s">
        <v>89</v>
      </c>
      <c r="I51" s="44">
        <v>14472</v>
      </c>
      <c r="J51" s="60"/>
      <c r="K51" s="13">
        <v>1</v>
      </c>
      <c r="L51" s="45"/>
      <c r="M51" s="46"/>
      <c r="N51" s="47">
        <f>IF(M51&gt;0,ROUND(L51/M51,4),0)</f>
        <v>0</v>
      </c>
      <c r="O51" s="48"/>
      <c r="P51" s="49"/>
      <c r="Q51" s="47">
        <f>ROUND(ROUND(N51,4)*(1-O51),4)</f>
        <v>0</v>
      </c>
      <c r="R51" s="47">
        <f>ROUND(ROUND(Q51,4)*(1+P51),4)</f>
        <v>0</v>
      </c>
      <c r="S51" s="47">
        <f>ROUND($I51*Q51,4)</f>
        <v>0</v>
      </c>
      <c r="T51" s="47">
        <f>ROUND($I51*R51,4)</f>
        <v>0</v>
      </c>
      <c r="U51" s="50"/>
      <c r="V51" s="50"/>
      <c r="W51" s="50"/>
      <c r="X51" s="50"/>
      <c r="Y51" s="51"/>
    </row>
    <row r="52" spans="1:25" ht="13.5" thickBot="1" x14ac:dyDescent="0.3">
      <c r="R52" s="61" t="s">
        <v>93</v>
      </c>
      <c r="S52" s="62">
        <f>SUM(S48:S51)</f>
        <v>0</v>
      </c>
      <c r="T52" s="63">
        <f>SUM(T48:T51)</f>
        <v>0</v>
      </c>
    </row>
  </sheetData>
  <sheetProtection algorithmName="SHA-512" hashValue="rvbW6GstOyAlOjMTdVS9V33cNCFSJevRvP8+N/zTEy1S3rdKHI6oC8OnFoFMqj/w7k9vaGB8IrMM/jdpV4NxFg==" saltValue="vV9jzw9eZNwCFHdEQZfoGw==" spinCount="100000" sheet="1" objects="1" scenarios="1"/>
  <pageMargins left="0.78740157021416557" right="0.78740157021416557" top="0.78740157021416557" bottom="0.78740157021416557" header="0.59055116441514754" footer="0.59055116441514754"/>
  <pageSetup paperSize="9" scale="31" fitToHeight="0" pageOrder="overThenDown" orientation="landscape" r:id="rId1"/>
  <headerFooter>
    <oddHeader>&amp;ROBR-8A</oddHeader>
    <oddFooter>&amp;LJN št. 16-07/23&amp;RStran &amp;P od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151"/>
  <sheetViews>
    <sheetView topLeftCell="B1" workbookViewId="0"/>
  </sheetViews>
  <sheetFormatPr defaultRowHeight="12.75" x14ac:dyDescent="0.25"/>
  <cols>
    <col min="1" max="1" width="15.7109375" style="1" hidden="1" customWidth="1"/>
    <col min="2" max="2" width="7.28515625" style="1" customWidth="1"/>
    <col min="3" max="3" width="39.7109375" style="1" customWidth="1"/>
    <col min="4" max="4" width="43.28515625" style="1" customWidth="1"/>
    <col min="5" max="7" width="11"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7" t="s">
        <v>52</v>
      </c>
    </row>
    <row r="5" spans="1:25" ht="18" x14ac:dyDescent="0.25">
      <c r="B5" s="78" t="s">
        <v>847</v>
      </c>
      <c r="C5" s="2" t="s">
        <v>848</v>
      </c>
    </row>
    <row r="7" spans="1:25" x14ac:dyDescent="0.25">
      <c r="C7" s="79" t="str">
        <f>IF('2. Podatki o ponudniku'!C5&lt;&gt;"","Naziv ponudnika: " &amp; '2. Podatki o ponudniku'!C5,"")</f>
        <v/>
      </c>
    </row>
    <row r="8" spans="1:25" x14ac:dyDescent="0.25">
      <c r="C8" s="79" t="str">
        <f>IF('2. Podatki o ponudniku'!C7&lt;&gt;"","Identifikacijska številka za DDV: " &amp; '2. Podatki o ponudniku'!C7,"")</f>
        <v/>
      </c>
    </row>
    <row r="10" spans="1:25" ht="13.5" thickBot="1" x14ac:dyDescent="0.3"/>
    <row r="11" spans="1:25" ht="13.5" thickBot="1" x14ac:dyDescent="0.3">
      <c r="A11" s="52" t="s">
        <v>55</v>
      </c>
      <c r="B11" s="57" t="s">
        <v>56</v>
      </c>
      <c r="C11" s="18" t="s">
        <v>849</v>
      </c>
      <c r="D11" s="18"/>
      <c r="E11" s="18"/>
      <c r="F11" s="18"/>
      <c r="G11" s="18"/>
      <c r="H11" s="18" t="s">
        <v>96</v>
      </c>
      <c r="I11" s="18"/>
      <c r="J11" s="8"/>
      <c r="K11" s="7"/>
      <c r="L11" s="18" t="s">
        <v>850</v>
      </c>
      <c r="M11" s="18"/>
      <c r="N11" s="18"/>
      <c r="O11" s="18"/>
      <c r="P11" s="18"/>
      <c r="Q11" s="18"/>
      <c r="R11" s="18"/>
      <c r="S11" s="18"/>
      <c r="T11" s="18"/>
      <c r="U11" s="18"/>
      <c r="V11" s="18"/>
      <c r="W11" s="18"/>
      <c r="X11" s="18"/>
      <c r="Y11" s="8"/>
    </row>
    <row r="12" spans="1:25" ht="51.75" thickBot="1" x14ac:dyDescent="0.3">
      <c r="A12" s="53" t="s">
        <v>60</v>
      </c>
      <c r="B12" s="19" t="s">
        <v>61</v>
      </c>
      <c r="C12" s="20" t="s">
        <v>62</v>
      </c>
      <c r="D12" s="20" t="s">
        <v>63</v>
      </c>
      <c r="E12" s="20" t="s">
        <v>64</v>
      </c>
      <c r="F12" s="20" t="s">
        <v>65</v>
      </c>
      <c r="G12" s="20" t="s">
        <v>66</v>
      </c>
      <c r="H12" s="20" t="s">
        <v>67</v>
      </c>
      <c r="I12" s="20" t="s">
        <v>68</v>
      </c>
      <c r="J12" s="21" t="s">
        <v>69</v>
      </c>
      <c r="K12" s="19" t="s">
        <v>70</v>
      </c>
      <c r="L12" s="20" t="s">
        <v>71</v>
      </c>
      <c r="M12" s="20" t="s">
        <v>72</v>
      </c>
      <c r="N12" s="20" t="s">
        <v>73</v>
      </c>
      <c r="O12" s="20" t="s">
        <v>74</v>
      </c>
      <c r="P12" s="20" t="s">
        <v>75</v>
      </c>
      <c r="Q12" s="20" t="s">
        <v>76</v>
      </c>
      <c r="R12" s="20" t="s">
        <v>77</v>
      </c>
      <c r="S12" s="20" t="s">
        <v>78</v>
      </c>
      <c r="T12" s="20" t="s">
        <v>79</v>
      </c>
      <c r="U12" s="20" t="s">
        <v>80</v>
      </c>
      <c r="V12" s="20" t="s">
        <v>81</v>
      </c>
      <c r="W12" s="20" t="s">
        <v>82</v>
      </c>
      <c r="X12" s="20" t="s">
        <v>83</v>
      </c>
      <c r="Y12" s="21" t="s">
        <v>84</v>
      </c>
    </row>
    <row r="13" spans="1:25" ht="25.5" x14ac:dyDescent="0.25">
      <c r="A13" s="54" t="s">
        <v>85</v>
      </c>
      <c r="B13" s="9">
        <v>1</v>
      </c>
      <c r="C13" s="22" t="s">
        <v>851</v>
      </c>
      <c r="D13" s="22" t="s">
        <v>85</v>
      </c>
      <c r="E13" s="22" t="s">
        <v>85</v>
      </c>
      <c r="F13" s="22" t="s">
        <v>85</v>
      </c>
      <c r="G13" s="22" t="s">
        <v>85</v>
      </c>
      <c r="H13" s="23" t="s">
        <v>852</v>
      </c>
      <c r="I13" s="24">
        <v>3200</v>
      </c>
      <c r="J13" s="58"/>
      <c r="K13" s="9">
        <v>1</v>
      </c>
      <c r="L13" s="25"/>
      <c r="M13" s="26"/>
      <c r="N13" s="27">
        <f>IF(M13&gt;0,ROUND(L13/M13,4),0)</f>
        <v>0</v>
      </c>
      <c r="O13" s="28"/>
      <c r="P13" s="29"/>
      <c r="Q13" s="27">
        <f>ROUND(ROUND(N13,4)*(1-O13),4)</f>
        <v>0</v>
      </c>
      <c r="R13" s="27">
        <f>ROUND(ROUND(Q13,4)*(1+P13),4)</f>
        <v>0</v>
      </c>
      <c r="S13" s="27">
        <f>ROUND($I13*Q13,4)</f>
        <v>0</v>
      </c>
      <c r="T13" s="27">
        <f>ROUND($I13*R13,4)</f>
        <v>0</v>
      </c>
      <c r="U13" s="30"/>
      <c r="V13" s="30"/>
      <c r="W13" s="30"/>
      <c r="X13" s="30"/>
      <c r="Y13" s="31"/>
    </row>
    <row r="14" spans="1:25" ht="25.5" x14ac:dyDescent="0.25">
      <c r="A14" s="55" t="s">
        <v>85</v>
      </c>
      <c r="B14" s="11">
        <v>2</v>
      </c>
      <c r="C14" s="32" t="s">
        <v>853</v>
      </c>
      <c r="D14" s="32" t="s">
        <v>85</v>
      </c>
      <c r="E14" s="32" t="s">
        <v>85</v>
      </c>
      <c r="F14" s="32" t="s">
        <v>85</v>
      </c>
      <c r="G14" s="32" t="s">
        <v>85</v>
      </c>
      <c r="H14" s="33" t="s">
        <v>852</v>
      </c>
      <c r="I14" s="34">
        <v>16800</v>
      </c>
      <c r="J14" s="59"/>
      <c r="K14" s="11">
        <v>1</v>
      </c>
      <c r="L14" s="35"/>
      <c r="M14" s="36"/>
      <c r="N14" s="37">
        <f>IF(M14&gt;0,ROUND(L14/M14,4),0)</f>
        <v>0</v>
      </c>
      <c r="O14" s="38"/>
      <c r="P14" s="39"/>
      <c r="Q14" s="37">
        <f>ROUND(ROUND(N14,4)*(1-O14),4)</f>
        <v>0</v>
      </c>
      <c r="R14" s="37">
        <f>ROUND(ROUND(Q14,4)*(1+P14),4)</f>
        <v>0</v>
      </c>
      <c r="S14" s="37">
        <f>ROUND($I14*Q14,4)</f>
        <v>0</v>
      </c>
      <c r="T14" s="37">
        <f>ROUND($I14*R14,4)</f>
        <v>0</v>
      </c>
      <c r="U14" s="40"/>
      <c r="V14" s="40"/>
      <c r="W14" s="40"/>
      <c r="X14" s="40"/>
      <c r="Y14" s="41"/>
    </row>
    <row r="15" spans="1:25" ht="25.5" x14ac:dyDescent="0.25">
      <c r="A15" s="55" t="s">
        <v>85</v>
      </c>
      <c r="B15" s="11">
        <v>3</v>
      </c>
      <c r="C15" s="32" t="s">
        <v>854</v>
      </c>
      <c r="D15" s="32" t="s">
        <v>85</v>
      </c>
      <c r="E15" s="32" t="s">
        <v>85</v>
      </c>
      <c r="F15" s="32" t="s">
        <v>85</v>
      </c>
      <c r="G15" s="32" t="s">
        <v>85</v>
      </c>
      <c r="H15" s="33" t="s">
        <v>852</v>
      </c>
      <c r="I15" s="34">
        <v>21200</v>
      </c>
      <c r="J15" s="59"/>
      <c r="K15" s="11">
        <v>1</v>
      </c>
      <c r="L15" s="35"/>
      <c r="M15" s="36"/>
      <c r="N15" s="37">
        <f>IF(M15&gt;0,ROUND(L15/M15,4),0)</f>
        <v>0</v>
      </c>
      <c r="O15" s="38"/>
      <c r="P15" s="39"/>
      <c r="Q15" s="37">
        <f>ROUND(ROUND(N15,4)*(1-O15),4)</f>
        <v>0</v>
      </c>
      <c r="R15" s="37">
        <f>ROUND(ROUND(Q15,4)*(1+P15),4)</f>
        <v>0</v>
      </c>
      <c r="S15" s="37">
        <f>ROUND($I15*Q15,4)</f>
        <v>0</v>
      </c>
      <c r="T15" s="37">
        <f>ROUND($I15*R15,4)</f>
        <v>0</v>
      </c>
      <c r="U15" s="40"/>
      <c r="V15" s="40"/>
      <c r="W15" s="40"/>
      <c r="X15" s="40"/>
      <c r="Y15" s="41"/>
    </row>
    <row r="16" spans="1:25" ht="25.5" x14ac:dyDescent="0.25">
      <c r="A16" s="55" t="s">
        <v>85</v>
      </c>
      <c r="B16" s="11">
        <v>4</v>
      </c>
      <c r="C16" s="32" t="s">
        <v>855</v>
      </c>
      <c r="D16" s="32" t="s">
        <v>85</v>
      </c>
      <c r="E16" s="32" t="s">
        <v>85</v>
      </c>
      <c r="F16" s="32" t="s">
        <v>85</v>
      </c>
      <c r="G16" s="32" t="s">
        <v>85</v>
      </c>
      <c r="H16" s="33" t="s">
        <v>852</v>
      </c>
      <c r="I16" s="34">
        <v>11700</v>
      </c>
      <c r="J16" s="59"/>
      <c r="K16" s="11">
        <v>1</v>
      </c>
      <c r="L16" s="35"/>
      <c r="M16" s="36"/>
      <c r="N16" s="37">
        <f>IF(M16&gt;0,ROUND(L16/M16,4),0)</f>
        <v>0</v>
      </c>
      <c r="O16" s="38"/>
      <c r="P16" s="39"/>
      <c r="Q16" s="37">
        <f>ROUND(ROUND(N16,4)*(1-O16),4)</f>
        <v>0</v>
      </c>
      <c r="R16" s="37">
        <f>ROUND(ROUND(Q16,4)*(1+P16),4)</f>
        <v>0</v>
      </c>
      <c r="S16" s="37">
        <f>ROUND($I16*Q16,4)</f>
        <v>0</v>
      </c>
      <c r="T16" s="37">
        <f>ROUND($I16*R16,4)</f>
        <v>0</v>
      </c>
      <c r="U16" s="40"/>
      <c r="V16" s="40"/>
      <c r="W16" s="40"/>
      <c r="X16" s="40"/>
      <c r="Y16" s="41"/>
    </row>
    <row r="17" spans="1:25" ht="25.5" x14ac:dyDescent="0.25">
      <c r="A17" s="55" t="s">
        <v>85</v>
      </c>
      <c r="B17" s="11">
        <v>5</v>
      </c>
      <c r="C17" s="32" t="s">
        <v>856</v>
      </c>
      <c r="D17" s="32" t="s">
        <v>85</v>
      </c>
      <c r="E17" s="32" t="s">
        <v>85</v>
      </c>
      <c r="F17" s="32" t="s">
        <v>85</v>
      </c>
      <c r="G17" s="32" t="s">
        <v>85</v>
      </c>
      <c r="H17" s="33" t="s">
        <v>852</v>
      </c>
      <c r="I17" s="34">
        <v>7500</v>
      </c>
      <c r="J17" s="59"/>
      <c r="K17" s="11">
        <v>1</v>
      </c>
      <c r="L17" s="35"/>
      <c r="M17" s="36"/>
      <c r="N17" s="37">
        <f>IF(M17&gt;0,ROUND(L17/M17,4),0)</f>
        <v>0</v>
      </c>
      <c r="O17" s="38"/>
      <c r="P17" s="39"/>
      <c r="Q17" s="37">
        <f>ROUND(ROUND(N17,4)*(1-O17),4)</f>
        <v>0</v>
      </c>
      <c r="R17" s="37">
        <f>ROUND(ROUND(Q17,4)*(1+P17),4)</f>
        <v>0</v>
      </c>
      <c r="S17" s="37">
        <f>ROUND($I17*Q17,4)</f>
        <v>0</v>
      </c>
      <c r="T17" s="37">
        <f>ROUND($I17*R17,4)</f>
        <v>0</v>
      </c>
      <c r="U17" s="40"/>
      <c r="V17" s="40"/>
      <c r="W17" s="40"/>
      <c r="X17" s="40"/>
      <c r="Y17" s="41"/>
    </row>
    <row r="18" spans="1:25" ht="26.25" thickBot="1" x14ac:dyDescent="0.3">
      <c r="A18" s="56" t="s">
        <v>85</v>
      </c>
      <c r="B18" s="13">
        <v>6</v>
      </c>
      <c r="C18" s="42" t="s">
        <v>857</v>
      </c>
      <c r="D18" s="42" t="s">
        <v>85</v>
      </c>
      <c r="E18" s="42" t="s">
        <v>85</v>
      </c>
      <c r="F18" s="42" t="s">
        <v>85</v>
      </c>
      <c r="G18" s="42" t="s">
        <v>85</v>
      </c>
      <c r="H18" s="43" t="s">
        <v>852</v>
      </c>
      <c r="I18" s="44">
        <v>2400</v>
      </c>
      <c r="J18" s="60"/>
      <c r="K18" s="13">
        <v>1</v>
      </c>
      <c r="L18" s="45"/>
      <c r="M18" s="46"/>
      <c r="N18" s="47">
        <f>IF(M18&gt;0,ROUND(L18/M18,4),0)</f>
        <v>0</v>
      </c>
      <c r="O18" s="48"/>
      <c r="P18" s="49"/>
      <c r="Q18" s="47">
        <f>ROUND(ROUND(N18,4)*(1-O18),4)</f>
        <v>0</v>
      </c>
      <c r="R18" s="47">
        <f>ROUND(ROUND(Q18,4)*(1+P18),4)</f>
        <v>0</v>
      </c>
      <c r="S18" s="47">
        <f>ROUND($I18*Q18,4)</f>
        <v>0</v>
      </c>
      <c r="T18" s="47">
        <f>ROUND($I18*R18,4)</f>
        <v>0</v>
      </c>
      <c r="U18" s="50"/>
      <c r="V18" s="50"/>
      <c r="W18" s="50"/>
      <c r="X18" s="50"/>
      <c r="Y18" s="51"/>
    </row>
    <row r="19" spans="1:25" ht="13.5" thickBot="1" x14ac:dyDescent="0.3">
      <c r="R19" s="61" t="s">
        <v>93</v>
      </c>
      <c r="S19" s="62">
        <f>SUM(S13:S18)</f>
        <v>0</v>
      </c>
      <c r="T19" s="63">
        <f>SUM(T13:T18)</f>
        <v>0</v>
      </c>
    </row>
    <row r="21" spans="1:25" ht="13.5" thickBot="1" x14ac:dyDescent="0.3"/>
    <row r="22" spans="1:25" ht="13.5" thickBot="1" x14ac:dyDescent="0.3">
      <c r="A22" s="52" t="s">
        <v>55</v>
      </c>
      <c r="B22" s="57" t="s">
        <v>94</v>
      </c>
      <c r="C22" s="18" t="s">
        <v>858</v>
      </c>
      <c r="D22" s="18"/>
      <c r="E22" s="18"/>
      <c r="F22" s="18"/>
      <c r="G22" s="18"/>
      <c r="H22" s="18" t="s">
        <v>96</v>
      </c>
      <c r="I22" s="18"/>
      <c r="J22" s="8"/>
      <c r="K22" s="7"/>
      <c r="L22" s="18" t="s">
        <v>859</v>
      </c>
      <c r="M22" s="18"/>
      <c r="N22" s="18"/>
      <c r="O22" s="18"/>
      <c r="P22" s="18"/>
      <c r="Q22" s="18"/>
      <c r="R22" s="18"/>
      <c r="S22" s="18"/>
      <c r="T22" s="18"/>
      <c r="U22" s="18"/>
      <c r="V22" s="18"/>
      <c r="W22" s="18"/>
      <c r="X22" s="18"/>
      <c r="Y22" s="8"/>
    </row>
    <row r="23" spans="1:25" ht="51.75" thickBot="1" x14ac:dyDescent="0.3">
      <c r="A23" s="53" t="s">
        <v>60</v>
      </c>
      <c r="B23" s="19" t="s">
        <v>61</v>
      </c>
      <c r="C23" s="20" t="s">
        <v>62</v>
      </c>
      <c r="D23" s="20" t="s">
        <v>63</v>
      </c>
      <c r="E23" s="20" t="s">
        <v>64</v>
      </c>
      <c r="F23" s="20" t="s">
        <v>65</v>
      </c>
      <c r="G23" s="20" t="s">
        <v>66</v>
      </c>
      <c r="H23" s="20" t="s">
        <v>67</v>
      </c>
      <c r="I23" s="20" t="s">
        <v>68</v>
      </c>
      <c r="J23" s="21" t="s">
        <v>69</v>
      </c>
      <c r="K23" s="19" t="s">
        <v>70</v>
      </c>
      <c r="L23" s="20" t="s">
        <v>71</v>
      </c>
      <c r="M23" s="20" t="s">
        <v>72</v>
      </c>
      <c r="N23" s="20" t="s">
        <v>73</v>
      </c>
      <c r="O23" s="20" t="s">
        <v>74</v>
      </c>
      <c r="P23" s="20" t="s">
        <v>75</v>
      </c>
      <c r="Q23" s="20" t="s">
        <v>76</v>
      </c>
      <c r="R23" s="20" t="s">
        <v>77</v>
      </c>
      <c r="S23" s="20" t="s">
        <v>78</v>
      </c>
      <c r="T23" s="20" t="s">
        <v>79</v>
      </c>
      <c r="U23" s="20" t="s">
        <v>80</v>
      </c>
      <c r="V23" s="20" t="s">
        <v>81</v>
      </c>
      <c r="W23" s="20" t="s">
        <v>82</v>
      </c>
      <c r="X23" s="20" t="s">
        <v>83</v>
      </c>
      <c r="Y23" s="21" t="s">
        <v>84</v>
      </c>
    </row>
    <row r="24" spans="1:25" ht="25.5" x14ac:dyDescent="0.25">
      <c r="A24" s="54" t="s">
        <v>85</v>
      </c>
      <c r="B24" s="9">
        <v>1</v>
      </c>
      <c r="C24" s="22" t="s">
        <v>851</v>
      </c>
      <c r="D24" s="22" t="s">
        <v>85</v>
      </c>
      <c r="E24" s="22" t="s">
        <v>85</v>
      </c>
      <c r="F24" s="22" t="s">
        <v>85</v>
      </c>
      <c r="G24" s="22" t="s">
        <v>85</v>
      </c>
      <c r="H24" s="23" t="s">
        <v>852</v>
      </c>
      <c r="I24" s="24">
        <v>100</v>
      </c>
      <c r="J24" s="58"/>
      <c r="K24" s="9">
        <v>1</v>
      </c>
      <c r="L24" s="25"/>
      <c r="M24" s="26"/>
      <c r="N24" s="27">
        <f>IF(M24&gt;0,ROUND(L24/M24,4),0)</f>
        <v>0</v>
      </c>
      <c r="O24" s="28"/>
      <c r="P24" s="29"/>
      <c r="Q24" s="27">
        <f>ROUND(ROUND(N24,4)*(1-O24),4)</f>
        <v>0</v>
      </c>
      <c r="R24" s="27">
        <f>ROUND(ROUND(Q24,4)*(1+P24),4)</f>
        <v>0</v>
      </c>
      <c r="S24" s="27">
        <f>ROUND($I24*Q24,4)</f>
        <v>0</v>
      </c>
      <c r="T24" s="27">
        <f>ROUND($I24*R24,4)</f>
        <v>0</v>
      </c>
      <c r="U24" s="30"/>
      <c r="V24" s="30"/>
      <c r="W24" s="30"/>
      <c r="X24" s="30"/>
      <c r="Y24" s="31"/>
    </row>
    <row r="25" spans="1:25" ht="25.5" x14ac:dyDescent="0.25">
      <c r="A25" s="55" t="s">
        <v>85</v>
      </c>
      <c r="B25" s="11">
        <v>2</v>
      </c>
      <c r="C25" s="32" t="s">
        <v>853</v>
      </c>
      <c r="D25" s="32" t="s">
        <v>85</v>
      </c>
      <c r="E25" s="32" t="s">
        <v>85</v>
      </c>
      <c r="F25" s="32" t="s">
        <v>85</v>
      </c>
      <c r="G25" s="32" t="s">
        <v>85</v>
      </c>
      <c r="H25" s="33" t="s">
        <v>852</v>
      </c>
      <c r="I25" s="34">
        <v>4300</v>
      </c>
      <c r="J25" s="59"/>
      <c r="K25" s="11">
        <v>1</v>
      </c>
      <c r="L25" s="35"/>
      <c r="M25" s="36"/>
      <c r="N25" s="37">
        <f>IF(M25&gt;0,ROUND(L25/M25,4),0)</f>
        <v>0</v>
      </c>
      <c r="O25" s="38"/>
      <c r="P25" s="39"/>
      <c r="Q25" s="37">
        <f>ROUND(ROUND(N25,4)*(1-O25),4)</f>
        <v>0</v>
      </c>
      <c r="R25" s="37">
        <f>ROUND(ROUND(Q25,4)*(1+P25),4)</f>
        <v>0</v>
      </c>
      <c r="S25" s="37">
        <f>ROUND($I25*Q25,4)</f>
        <v>0</v>
      </c>
      <c r="T25" s="37">
        <f>ROUND($I25*R25,4)</f>
        <v>0</v>
      </c>
      <c r="U25" s="40"/>
      <c r="V25" s="40"/>
      <c r="W25" s="40"/>
      <c r="X25" s="40"/>
      <c r="Y25" s="41"/>
    </row>
    <row r="26" spans="1:25" ht="25.5" x14ac:dyDescent="0.25">
      <c r="A26" s="55" t="s">
        <v>85</v>
      </c>
      <c r="B26" s="11">
        <v>3</v>
      </c>
      <c r="C26" s="32" t="s">
        <v>854</v>
      </c>
      <c r="D26" s="32" t="s">
        <v>85</v>
      </c>
      <c r="E26" s="32" t="s">
        <v>85</v>
      </c>
      <c r="F26" s="32" t="s">
        <v>85</v>
      </c>
      <c r="G26" s="32" t="s">
        <v>85</v>
      </c>
      <c r="H26" s="33" t="s">
        <v>852</v>
      </c>
      <c r="I26" s="34">
        <v>6900</v>
      </c>
      <c r="J26" s="59"/>
      <c r="K26" s="11">
        <v>1</v>
      </c>
      <c r="L26" s="35"/>
      <c r="M26" s="36"/>
      <c r="N26" s="37">
        <f>IF(M26&gt;0,ROUND(L26/M26,4),0)</f>
        <v>0</v>
      </c>
      <c r="O26" s="38"/>
      <c r="P26" s="39"/>
      <c r="Q26" s="37">
        <f>ROUND(ROUND(N26,4)*(1-O26),4)</f>
        <v>0</v>
      </c>
      <c r="R26" s="37">
        <f>ROUND(ROUND(Q26,4)*(1+P26),4)</f>
        <v>0</v>
      </c>
      <c r="S26" s="37">
        <f>ROUND($I26*Q26,4)</f>
        <v>0</v>
      </c>
      <c r="T26" s="37">
        <f>ROUND($I26*R26,4)</f>
        <v>0</v>
      </c>
      <c r="U26" s="40"/>
      <c r="V26" s="40"/>
      <c r="W26" s="40"/>
      <c r="X26" s="40"/>
      <c r="Y26" s="41"/>
    </row>
    <row r="27" spans="1:25" ht="25.5" x14ac:dyDescent="0.25">
      <c r="A27" s="55" t="s">
        <v>85</v>
      </c>
      <c r="B27" s="11">
        <v>4</v>
      </c>
      <c r="C27" s="32" t="s">
        <v>855</v>
      </c>
      <c r="D27" s="32" t="s">
        <v>85</v>
      </c>
      <c r="E27" s="32" t="s">
        <v>85</v>
      </c>
      <c r="F27" s="32" t="s">
        <v>85</v>
      </c>
      <c r="G27" s="32" t="s">
        <v>85</v>
      </c>
      <c r="H27" s="33" t="s">
        <v>852</v>
      </c>
      <c r="I27" s="34">
        <v>10050</v>
      </c>
      <c r="J27" s="59"/>
      <c r="K27" s="11">
        <v>1</v>
      </c>
      <c r="L27" s="35"/>
      <c r="M27" s="36"/>
      <c r="N27" s="37">
        <f>IF(M27&gt;0,ROUND(L27/M27,4),0)</f>
        <v>0</v>
      </c>
      <c r="O27" s="38"/>
      <c r="P27" s="39"/>
      <c r="Q27" s="37">
        <f>ROUND(ROUND(N27,4)*(1-O27),4)</f>
        <v>0</v>
      </c>
      <c r="R27" s="37">
        <f>ROUND(ROUND(Q27,4)*(1+P27),4)</f>
        <v>0</v>
      </c>
      <c r="S27" s="37">
        <f>ROUND($I27*Q27,4)</f>
        <v>0</v>
      </c>
      <c r="T27" s="37">
        <f>ROUND($I27*R27,4)</f>
        <v>0</v>
      </c>
      <c r="U27" s="40"/>
      <c r="V27" s="40"/>
      <c r="W27" s="40"/>
      <c r="X27" s="40"/>
      <c r="Y27" s="41"/>
    </row>
    <row r="28" spans="1:25" ht="25.5" x14ac:dyDescent="0.25">
      <c r="A28" s="55" t="s">
        <v>85</v>
      </c>
      <c r="B28" s="11">
        <v>5</v>
      </c>
      <c r="C28" s="32" t="s">
        <v>856</v>
      </c>
      <c r="D28" s="32" t="s">
        <v>85</v>
      </c>
      <c r="E28" s="32" t="s">
        <v>85</v>
      </c>
      <c r="F28" s="32" t="s">
        <v>85</v>
      </c>
      <c r="G28" s="32" t="s">
        <v>85</v>
      </c>
      <c r="H28" s="33" t="s">
        <v>852</v>
      </c>
      <c r="I28" s="34">
        <v>4650</v>
      </c>
      <c r="J28" s="59"/>
      <c r="K28" s="11">
        <v>1</v>
      </c>
      <c r="L28" s="35"/>
      <c r="M28" s="36"/>
      <c r="N28" s="37">
        <f>IF(M28&gt;0,ROUND(L28/M28,4),0)</f>
        <v>0</v>
      </c>
      <c r="O28" s="38"/>
      <c r="P28" s="39"/>
      <c r="Q28" s="37">
        <f>ROUND(ROUND(N28,4)*(1-O28),4)</f>
        <v>0</v>
      </c>
      <c r="R28" s="37">
        <f>ROUND(ROUND(Q28,4)*(1+P28),4)</f>
        <v>0</v>
      </c>
      <c r="S28" s="37">
        <f>ROUND($I28*Q28,4)</f>
        <v>0</v>
      </c>
      <c r="T28" s="37">
        <f>ROUND($I28*R28,4)</f>
        <v>0</v>
      </c>
      <c r="U28" s="40"/>
      <c r="V28" s="40"/>
      <c r="W28" s="40"/>
      <c r="X28" s="40"/>
      <c r="Y28" s="41"/>
    </row>
    <row r="29" spans="1:25" ht="25.5" x14ac:dyDescent="0.25">
      <c r="A29" s="55" t="s">
        <v>85</v>
      </c>
      <c r="B29" s="11">
        <v>6</v>
      </c>
      <c r="C29" s="32" t="s">
        <v>857</v>
      </c>
      <c r="D29" s="32" t="s">
        <v>85</v>
      </c>
      <c r="E29" s="32" t="s">
        <v>85</v>
      </c>
      <c r="F29" s="32" t="s">
        <v>85</v>
      </c>
      <c r="G29" s="32" t="s">
        <v>85</v>
      </c>
      <c r="H29" s="33" t="s">
        <v>852</v>
      </c>
      <c r="I29" s="34">
        <v>1750</v>
      </c>
      <c r="J29" s="59"/>
      <c r="K29" s="11">
        <v>1</v>
      </c>
      <c r="L29" s="35"/>
      <c r="M29" s="36"/>
      <c r="N29" s="37">
        <f>IF(M29&gt;0,ROUND(L29/M29,4),0)</f>
        <v>0</v>
      </c>
      <c r="O29" s="38"/>
      <c r="P29" s="39"/>
      <c r="Q29" s="37">
        <f>ROUND(ROUND(N29,4)*(1-O29),4)</f>
        <v>0</v>
      </c>
      <c r="R29" s="37">
        <f>ROUND(ROUND(Q29,4)*(1+P29),4)</f>
        <v>0</v>
      </c>
      <c r="S29" s="37">
        <f>ROUND($I29*Q29,4)</f>
        <v>0</v>
      </c>
      <c r="T29" s="37">
        <f>ROUND($I29*R29,4)</f>
        <v>0</v>
      </c>
      <c r="U29" s="40"/>
      <c r="V29" s="40"/>
      <c r="W29" s="40"/>
      <c r="X29" s="40"/>
      <c r="Y29" s="41"/>
    </row>
    <row r="30" spans="1:25" ht="26.25" thickBot="1" x14ac:dyDescent="0.3">
      <c r="A30" s="56" t="s">
        <v>85</v>
      </c>
      <c r="B30" s="13">
        <v>7</v>
      </c>
      <c r="C30" s="42" t="s">
        <v>860</v>
      </c>
      <c r="D30" s="42" t="s">
        <v>85</v>
      </c>
      <c r="E30" s="42" t="s">
        <v>85</v>
      </c>
      <c r="F30" s="42" t="s">
        <v>85</v>
      </c>
      <c r="G30" s="42" t="s">
        <v>85</v>
      </c>
      <c r="H30" s="43" t="s">
        <v>852</v>
      </c>
      <c r="I30" s="44">
        <v>300</v>
      </c>
      <c r="J30" s="60"/>
      <c r="K30" s="13">
        <v>1</v>
      </c>
      <c r="L30" s="45"/>
      <c r="M30" s="46"/>
      <c r="N30" s="47">
        <f>IF(M30&gt;0,ROUND(L30/M30,4),0)</f>
        <v>0</v>
      </c>
      <c r="O30" s="48"/>
      <c r="P30" s="49"/>
      <c r="Q30" s="47">
        <f>ROUND(ROUND(N30,4)*(1-O30),4)</f>
        <v>0</v>
      </c>
      <c r="R30" s="47">
        <f>ROUND(ROUND(Q30,4)*(1+P30),4)</f>
        <v>0</v>
      </c>
      <c r="S30" s="47">
        <f>ROUND($I30*Q30,4)</f>
        <v>0</v>
      </c>
      <c r="T30" s="47">
        <f>ROUND($I30*R30,4)</f>
        <v>0</v>
      </c>
      <c r="U30" s="50"/>
      <c r="V30" s="50"/>
      <c r="W30" s="50"/>
      <c r="X30" s="50"/>
      <c r="Y30" s="51"/>
    </row>
    <row r="31" spans="1:25" ht="13.5" thickBot="1" x14ac:dyDescent="0.3">
      <c r="R31" s="61" t="s">
        <v>93</v>
      </c>
      <c r="S31" s="62">
        <f>SUM(S24:S30)</f>
        <v>0</v>
      </c>
      <c r="T31" s="63">
        <f>SUM(T24:T30)</f>
        <v>0</v>
      </c>
    </row>
    <row r="33" spans="1:25" ht="13.5" thickBot="1" x14ac:dyDescent="0.3"/>
    <row r="34" spans="1:25" ht="13.5" thickBot="1" x14ac:dyDescent="0.3">
      <c r="A34" s="52" t="s">
        <v>55</v>
      </c>
      <c r="B34" s="57" t="s">
        <v>111</v>
      </c>
      <c r="C34" s="18" t="s">
        <v>861</v>
      </c>
      <c r="D34" s="18"/>
      <c r="E34" s="18"/>
      <c r="F34" s="18"/>
      <c r="G34" s="18"/>
      <c r="H34" s="18" t="s">
        <v>96</v>
      </c>
      <c r="I34" s="18"/>
      <c r="J34" s="8"/>
      <c r="K34" s="7"/>
      <c r="L34" s="18" t="s">
        <v>862</v>
      </c>
      <c r="M34" s="18"/>
      <c r="N34" s="18"/>
      <c r="O34" s="18"/>
      <c r="P34" s="18"/>
      <c r="Q34" s="18"/>
      <c r="R34" s="18"/>
      <c r="S34" s="18"/>
      <c r="T34" s="18"/>
      <c r="U34" s="18"/>
      <c r="V34" s="18"/>
      <c r="W34" s="18"/>
      <c r="X34" s="18"/>
      <c r="Y34" s="8"/>
    </row>
    <row r="35" spans="1:25" ht="51.75" thickBot="1" x14ac:dyDescent="0.3">
      <c r="A35" s="53" t="s">
        <v>60</v>
      </c>
      <c r="B35" s="19" t="s">
        <v>61</v>
      </c>
      <c r="C35" s="20" t="s">
        <v>62</v>
      </c>
      <c r="D35" s="20" t="s">
        <v>63</v>
      </c>
      <c r="E35" s="20" t="s">
        <v>64</v>
      </c>
      <c r="F35" s="20" t="s">
        <v>65</v>
      </c>
      <c r="G35" s="20" t="s">
        <v>66</v>
      </c>
      <c r="H35" s="20" t="s">
        <v>67</v>
      </c>
      <c r="I35" s="20" t="s">
        <v>68</v>
      </c>
      <c r="J35" s="21" t="s">
        <v>69</v>
      </c>
      <c r="K35" s="19" t="s">
        <v>70</v>
      </c>
      <c r="L35" s="20" t="s">
        <v>71</v>
      </c>
      <c r="M35" s="20" t="s">
        <v>72</v>
      </c>
      <c r="N35" s="20" t="s">
        <v>73</v>
      </c>
      <c r="O35" s="20" t="s">
        <v>74</v>
      </c>
      <c r="P35" s="20" t="s">
        <v>75</v>
      </c>
      <c r="Q35" s="20" t="s">
        <v>76</v>
      </c>
      <c r="R35" s="20" t="s">
        <v>77</v>
      </c>
      <c r="S35" s="20" t="s">
        <v>78</v>
      </c>
      <c r="T35" s="20" t="s">
        <v>79</v>
      </c>
      <c r="U35" s="20" t="s">
        <v>80</v>
      </c>
      <c r="V35" s="20" t="s">
        <v>81</v>
      </c>
      <c r="W35" s="20" t="s">
        <v>82</v>
      </c>
      <c r="X35" s="20" t="s">
        <v>83</v>
      </c>
      <c r="Y35" s="21" t="s">
        <v>84</v>
      </c>
    </row>
    <row r="36" spans="1:25" ht="25.5" x14ac:dyDescent="0.25">
      <c r="A36" s="54" t="s">
        <v>85</v>
      </c>
      <c r="B36" s="9">
        <v>1</v>
      </c>
      <c r="C36" s="22" t="s">
        <v>863</v>
      </c>
      <c r="D36" s="22" t="s">
        <v>85</v>
      </c>
      <c r="E36" s="22" t="s">
        <v>85</v>
      </c>
      <c r="F36" s="22" t="s">
        <v>85</v>
      </c>
      <c r="G36" s="22" t="s">
        <v>85</v>
      </c>
      <c r="H36" s="23" t="s">
        <v>864</v>
      </c>
      <c r="I36" s="24">
        <v>300</v>
      </c>
      <c r="J36" s="58"/>
      <c r="K36" s="9">
        <v>1</v>
      </c>
      <c r="L36" s="25"/>
      <c r="M36" s="26"/>
      <c r="N36" s="27">
        <f>IF(M36&gt;0,ROUND(L36/M36,4),0)</f>
        <v>0</v>
      </c>
      <c r="O36" s="28"/>
      <c r="P36" s="29"/>
      <c r="Q36" s="27">
        <f>ROUND(ROUND(N36,4)*(1-O36),4)</f>
        <v>0</v>
      </c>
      <c r="R36" s="27">
        <f>ROUND(ROUND(Q36,4)*(1+P36),4)</f>
        <v>0</v>
      </c>
      <c r="S36" s="27">
        <f>ROUND($I36*Q36,4)</f>
        <v>0</v>
      </c>
      <c r="T36" s="27">
        <f>ROUND($I36*R36,4)</f>
        <v>0</v>
      </c>
      <c r="U36" s="30"/>
      <c r="V36" s="30"/>
      <c r="W36" s="30"/>
      <c r="X36" s="30"/>
      <c r="Y36" s="31"/>
    </row>
    <row r="37" spans="1:25" ht="25.5" x14ac:dyDescent="0.25">
      <c r="A37" s="55" t="s">
        <v>85</v>
      </c>
      <c r="B37" s="11">
        <v>2</v>
      </c>
      <c r="C37" s="32" t="s">
        <v>865</v>
      </c>
      <c r="D37" s="32" t="s">
        <v>85</v>
      </c>
      <c r="E37" s="32" t="s">
        <v>85</v>
      </c>
      <c r="F37" s="32" t="s">
        <v>85</v>
      </c>
      <c r="G37" s="32" t="s">
        <v>85</v>
      </c>
      <c r="H37" s="33" t="s">
        <v>864</v>
      </c>
      <c r="I37" s="34">
        <v>700</v>
      </c>
      <c r="J37" s="59"/>
      <c r="K37" s="11">
        <v>1</v>
      </c>
      <c r="L37" s="35"/>
      <c r="M37" s="36"/>
      <c r="N37" s="37">
        <f>IF(M37&gt;0,ROUND(L37/M37,4),0)</f>
        <v>0</v>
      </c>
      <c r="O37" s="38"/>
      <c r="P37" s="39"/>
      <c r="Q37" s="37">
        <f>ROUND(ROUND(N37,4)*(1-O37),4)</f>
        <v>0</v>
      </c>
      <c r="R37" s="37">
        <f>ROUND(ROUND(Q37,4)*(1+P37),4)</f>
        <v>0</v>
      </c>
      <c r="S37" s="37">
        <f>ROUND($I37*Q37,4)</f>
        <v>0</v>
      </c>
      <c r="T37" s="37">
        <f>ROUND($I37*R37,4)</f>
        <v>0</v>
      </c>
      <c r="U37" s="40"/>
      <c r="V37" s="40"/>
      <c r="W37" s="40"/>
      <c r="X37" s="40"/>
      <c r="Y37" s="41"/>
    </row>
    <row r="38" spans="1:25" ht="25.5" x14ac:dyDescent="0.25">
      <c r="A38" s="55" t="s">
        <v>85</v>
      </c>
      <c r="B38" s="11">
        <v>3</v>
      </c>
      <c r="C38" s="32" t="s">
        <v>866</v>
      </c>
      <c r="D38" s="32" t="s">
        <v>85</v>
      </c>
      <c r="E38" s="32" t="s">
        <v>85</v>
      </c>
      <c r="F38" s="32" t="s">
        <v>85</v>
      </c>
      <c r="G38" s="32" t="s">
        <v>85</v>
      </c>
      <c r="H38" s="33" t="s">
        <v>852</v>
      </c>
      <c r="I38" s="34">
        <v>100</v>
      </c>
      <c r="J38" s="59"/>
      <c r="K38" s="11">
        <v>1</v>
      </c>
      <c r="L38" s="35"/>
      <c r="M38" s="36"/>
      <c r="N38" s="37">
        <f>IF(M38&gt;0,ROUND(L38/M38,4),0)</f>
        <v>0</v>
      </c>
      <c r="O38" s="38"/>
      <c r="P38" s="39"/>
      <c r="Q38" s="37">
        <f>ROUND(ROUND(N38,4)*(1-O38),4)</f>
        <v>0</v>
      </c>
      <c r="R38" s="37">
        <f>ROUND(ROUND(Q38,4)*(1+P38),4)</f>
        <v>0</v>
      </c>
      <c r="S38" s="37">
        <f>ROUND($I38*Q38,4)</f>
        <v>0</v>
      </c>
      <c r="T38" s="37">
        <f>ROUND($I38*R38,4)</f>
        <v>0</v>
      </c>
      <c r="U38" s="40"/>
      <c r="V38" s="40"/>
      <c r="W38" s="40"/>
      <c r="X38" s="40"/>
      <c r="Y38" s="41"/>
    </row>
    <row r="39" spans="1:25" ht="25.5" x14ac:dyDescent="0.25">
      <c r="A39" s="55" t="s">
        <v>85</v>
      </c>
      <c r="B39" s="11">
        <v>4</v>
      </c>
      <c r="C39" s="32" t="s">
        <v>867</v>
      </c>
      <c r="D39" s="32" t="s">
        <v>85</v>
      </c>
      <c r="E39" s="32" t="s">
        <v>85</v>
      </c>
      <c r="F39" s="32" t="s">
        <v>85</v>
      </c>
      <c r="G39" s="32" t="s">
        <v>85</v>
      </c>
      <c r="H39" s="33" t="s">
        <v>852</v>
      </c>
      <c r="I39" s="34">
        <v>100</v>
      </c>
      <c r="J39" s="59"/>
      <c r="K39" s="11">
        <v>1</v>
      </c>
      <c r="L39" s="35"/>
      <c r="M39" s="36"/>
      <c r="N39" s="37">
        <f>IF(M39&gt;0,ROUND(L39/M39,4),0)</f>
        <v>0</v>
      </c>
      <c r="O39" s="38"/>
      <c r="P39" s="39"/>
      <c r="Q39" s="37">
        <f>ROUND(ROUND(N39,4)*(1-O39),4)</f>
        <v>0</v>
      </c>
      <c r="R39" s="37">
        <f>ROUND(ROUND(Q39,4)*(1+P39),4)</f>
        <v>0</v>
      </c>
      <c r="S39" s="37">
        <f>ROUND($I39*Q39,4)</f>
        <v>0</v>
      </c>
      <c r="T39" s="37">
        <f>ROUND($I39*R39,4)</f>
        <v>0</v>
      </c>
      <c r="U39" s="40"/>
      <c r="V39" s="40"/>
      <c r="W39" s="40"/>
      <c r="X39" s="40"/>
      <c r="Y39" s="41"/>
    </row>
    <row r="40" spans="1:25" ht="25.5" x14ac:dyDescent="0.25">
      <c r="A40" s="55" t="s">
        <v>85</v>
      </c>
      <c r="B40" s="11">
        <v>5</v>
      </c>
      <c r="C40" s="32" t="s">
        <v>868</v>
      </c>
      <c r="D40" s="32" t="s">
        <v>85</v>
      </c>
      <c r="E40" s="32" t="s">
        <v>85</v>
      </c>
      <c r="F40" s="32" t="s">
        <v>85</v>
      </c>
      <c r="G40" s="32" t="s">
        <v>85</v>
      </c>
      <c r="H40" s="33" t="s">
        <v>852</v>
      </c>
      <c r="I40" s="34">
        <v>50</v>
      </c>
      <c r="J40" s="59"/>
      <c r="K40" s="11">
        <v>1</v>
      </c>
      <c r="L40" s="35"/>
      <c r="M40" s="36"/>
      <c r="N40" s="37">
        <f>IF(M40&gt;0,ROUND(L40/M40,4),0)</f>
        <v>0</v>
      </c>
      <c r="O40" s="38"/>
      <c r="P40" s="39"/>
      <c r="Q40" s="37">
        <f>ROUND(ROUND(N40,4)*(1-O40),4)</f>
        <v>0</v>
      </c>
      <c r="R40" s="37">
        <f>ROUND(ROUND(Q40,4)*(1+P40),4)</f>
        <v>0</v>
      </c>
      <c r="S40" s="37">
        <f>ROUND($I40*Q40,4)</f>
        <v>0</v>
      </c>
      <c r="T40" s="37">
        <f>ROUND($I40*R40,4)</f>
        <v>0</v>
      </c>
      <c r="U40" s="40"/>
      <c r="V40" s="40"/>
      <c r="W40" s="40"/>
      <c r="X40" s="40"/>
      <c r="Y40" s="41"/>
    </row>
    <row r="41" spans="1:25" ht="25.5" x14ac:dyDescent="0.25">
      <c r="A41" s="55" t="s">
        <v>85</v>
      </c>
      <c r="B41" s="11">
        <v>6</v>
      </c>
      <c r="C41" s="32" t="s">
        <v>869</v>
      </c>
      <c r="D41" s="32" t="s">
        <v>85</v>
      </c>
      <c r="E41" s="32" t="s">
        <v>85</v>
      </c>
      <c r="F41" s="32" t="s">
        <v>85</v>
      </c>
      <c r="G41" s="32" t="s">
        <v>85</v>
      </c>
      <c r="H41" s="33" t="s">
        <v>852</v>
      </c>
      <c r="I41" s="34">
        <v>50</v>
      </c>
      <c r="J41" s="59"/>
      <c r="K41" s="11">
        <v>1</v>
      </c>
      <c r="L41" s="35"/>
      <c r="M41" s="36"/>
      <c r="N41" s="37">
        <f>IF(M41&gt;0,ROUND(L41/M41,4),0)</f>
        <v>0</v>
      </c>
      <c r="O41" s="38"/>
      <c r="P41" s="39"/>
      <c r="Q41" s="37">
        <f>ROUND(ROUND(N41,4)*(1-O41),4)</f>
        <v>0</v>
      </c>
      <c r="R41" s="37">
        <f>ROUND(ROUND(Q41,4)*(1+P41),4)</f>
        <v>0</v>
      </c>
      <c r="S41" s="37">
        <f>ROUND($I41*Q41,4)</f>
        <v>0</v>
      </c>
      <c r="T41" s="37">
        <f>ROUND($I41*R41,4)</f>
        <v>0</v>
      </c>
      <c r="U41" s="40"/>
      <c r="V41" s="40"/>
      <c r="W41" s="40"/>
      <c r="X41" s="40"/>
      <c r="Y41" s="41"/>
    </row>
    <row r="42" spans="1:25" ht="26.25" thickBot="1" x14ac:dyDescent="0.3">
      <c r="A42" s="56" t="s">
        <v>85</v>
      </c>
      <c r="B42" s="13">
        <v>7</v>
      </c>
      <c r="C42" s="42" t="s">
        <v>870</v>
      </c>
      <c r="D42" s="42" t="s">
        <v>85</v>
      </c>
      <c r="E42" s="42" t="s">
        <v>85</v>
      </c>
      <c r="F42" s="42" t="s">
        <v>85</v>
      </c>
      <c r="G42" s="42" t="s">
        <v>85</v>
      </c>
      <c r="H42" s="43" t="s">
        <v>852</v>
      </c>
      <c r="I42" s="44">
        <v>50</v>
      </c>
      <c r="J42" s="60"/>
      <c r="K42" s="13">
        <v>1</v>
      </c>
      <c r="L42" s="45"/>
      <c r="M42" s="46"/>
      <c r="N42" s="47">
        <f>IF(M42&gt;0,ROUND(L42/M42,4),0)</f>
        <v>0</v>
      </c>
      <c r="O42" s="48"/>
      <c r="P42" s="49"/>
      <c r="Q42" s="47">
        <f>ROUND(ROUND(N42,4)*(1-O42),4)</f>
        <v>0</v>
      </c>
      <c r="R42" s="47">
        <f>ROUND(ROUND(Q42,4)*(1+P42),4)</f>
        <v>0</v>
      </c>
      <c r="S42" s="47">
        <f>ROUND($I42*Q42,4)</f>
        <v>0</v>
      </c>
      <c r="T42" s="47">
        <f>ROUND($I42*R42,4)</f>
        <v>0</v>
      </c>
      <c r="U42" s="50"/>
      <c r="V42" s="50"/>
      <c r="W42" s="50"/>
      <c r="X42" s="50"/>
      <c r="Y42" s="51"/>
    </row>
    <row r="43" spans="1:25" ht="13.5" thickBot="1" x14ac:dyDescent="0.3">
      <c r="R43" s="61" t="s">
        <v>93</v>
      </c>
      <c r="S43" s="62">
        <f>SUM(S36:S42)</f>
        <v>0</v>
      </c>
      <c r="T43" s="63">
        <f>SUM(T36:T42)</f>
        <v>0</v>
      </c>
    </row>
    <row r="45" spans="1:25" ht="13.5" thickBot="1" x14ac:dyDescent="0.3"/>
    <row r="46" spans="1:25" ht="13.5" thickBot="1" x14ac:dyDescent="0.3">
      <c r="A46" s="52" t="s">
        <v>55</v>
      </c>
      <c r="B46" s="57" t="s">
        <v>116</v>
      </c>
      <c r="C46" s="18" t="s">
        <v>871</v>
      </c>
      <c r="D46" s="18"/>
      <c r="E46" s="18"/>
      <c r="F46" s="18"/>
      <c r="G46" s="18"/>
      <c r="H46" s="18" t="s">
        <v>96</v>
      </c>
      <c r="I46" s="18"/>
      <c r="J46" s="8"/>
      <c r="K46" s="7"/>
      <c r="L46" s="18" t="s">
        <v>872</v>
      </c>
      <c r="M46" s="18"/>
      <c r="N46" s="18"/>
      <c r="O46" s="18"/>
      <c r="P46" s="18"/>
      <c r="Q46" s="18"/>
      <c r="R46" s="18"/>
      <c r="S46" s="18"/>
      <c r="T46" s="18"/>
      <c r="U46" s="18"/>
      <c r="V46" s="18"/>
      <c r="W46" s="18"/>
      <c r="X46" s="18"/>
      <c r="Y46" s="8"/>
    </row>
    <row r="47" spans="1:25" ht="51.75" thickBot="1" x14ac:dyDescent="0.3">
      <c r="A47" s="53" t="s">
        <v>60</v>
      </c>
      <c r="B47" s="19" t="s">
        <v>61</v>
      </c>
      <c r="C47" s="20" t="s">
        <v>62</v>
      </c>
      <c r="D47" s="20" t="s">
        <v>63</v>
      </c>
      <c r="E47" s="20" t="s">
        <v>64</v>
      </c>
      <c r="F47" s="20" t="s">
        <v>65</v>
      </c>
      <c r="G47" s="20" t="s">
        <v>66</v>
      </c>
      <c r="H47" s="20" t="s">
        <v>67</v>
      </c>
      <c r="I47" s="20" t="s">
        <v>68</v>
      </c>
      <c r="J47" s="21" t="s">
        <v>69</v>
      </c>
      <c r="K47" s="19" t="s">
        <v>70</v>
      </c>
      <c r="L47" s="20" t="s">
        <v>71</v>
      </c>
      <c r="M47" s="20" t="s">
        <v>72</v>
      </c>
      <c r="N47" s="20" t="s">
        <v>73</v>
      </c>
      <c r="O47" s="20" t="s">
        <v>74</v>
      </c>
      <c r="P47" s="20" t="s">
        <v>75</v>
      </c>
      <c r="Q47" s="20" t="s">
        <v>76</v>
      </c>
      <c r="R47" s="20" t="s">
        <v>77</v>
      </c>
      <c r="S47" s="20" t="s">
        <v>78</v>
      </c>
      <c r="T47" s="20" t="s">
        <v>79</v>
      </c>
      <c r="U47" s="20" t="s">
        <v>80</v>
      </c>
      <c r="V47" s="20" t="s">
        <v>81</v>
      </c>
      <c r="W47" s="20" t="s">
        <v>82</v>
      </c>
      <c r="X47" s="20" t="s">
        <v>83</v>
      </c>
      <c r="Y47" s="21" t="s">
        <v>84</v>
      </c>
    </row>
    <row r="48" spans="1:25" ht="25.5" x14ac:dyDescent="0.25">
      <c r="A48" s="54" t="s">
        <v>85</v>
      </c>
      <c r="B48" s="9">
        <v>1</v>
      </c>
      <c r="C48" s="22" t="s">
        <v>863</v>
      </c>
      <c r="D48" s="22" t="s">
        <v>85</v>
      </c>
      <c r="E48" s="22" t="s">
        <v>85</v>
      </c>
      <c r="F48" s="22" t="s">
        <v>85</v>
      </c>
      <c r="G48" s="22" t="s">
        <v>85</v>
      </c>
      <c r="H48" s="23" t="s">
        <v>864</v>
      </c>
      <c r="I48" s="24">
        <v>300</v>
      </c>
      <c r="J48" s="58"/>
      <c r="K48" s="9">
        <v>1</v>
      </c>
      <c r="L48" s="25"/>
      <c r="M48" s="26"/>
      <c r="N48" s="27">
        <f>IF(M48&gt;0,ROUND(L48/M48,4),0)</f>
        <v>0</v>
      </c>
      <c r="O48" s="28"/>
      <c r="P48" s="29"/>
      <c r="Q48" s="27">
        <f>ROUND(ROUND(N48,4)*(1-O48),4)</f>
        <v>0</v>
      </c>
      <c r="R48" s="27">
        <f>ROUND(ROUND(Q48,4)*(1+P48),4)</f>
        <v>0</v>
      </c>
      <c r="S48" s="27">
        <f>ROUND($I48*Q48,4)</f>
        <v>0</v>
      </c>
      <c r="T48" s="27">
        <f>ROUND($I48*R48,4)</f>
        <v>0</v>
      </c>
      <c r="U48" s="30"/>
      <c r="V48" s="30"/>
      <c r="W48" s="30"/>
      <c r="X48" s="30"/>
      <c r="Y48" s="31"/>
    </row>
    <row r="49" spans="1:25" ht="25.5" x14ac:dyDescent="0.25">
      <c r="A49" s="55" t="s">
        <v>85</v>
      </c>
      <c r="B49" s="11">
        <v>2</v>
      </c>
      <c r="C49" s="32" t="s">
        <v>865</v>
      </c>
      <c r="D49" s="32" t="s">
        <v>85</v>
      </c>
      <c r="E49" s="32" t="s">
        <v>85</v>
      </c>
      <c r="F49" s="32" t="s">
        <v>85</v>
      </c>
      <c r="G49" s="32" t="s">
        <v>85</v>
      </c>
      <c r="H49" s="33" t="s">
        <v>864</v>
      </c>
      <c r="I49" s="34">
        <v>700</v>
      </c>
      <c r="J49" s="59"/>
      <c r="K49" s="11">
        <v>1</v>
      </c>
      <c r="L49" s="35"/>
      <c r="M49" s="36"/>
      <c r="N49" s="37">
        <f>IF(M49&gt;0,ROUND(L49/M49,4),0)</f>
        <v>0</v>
      </c>
      <c r="O49" s="38"/>
      <c r="P49" s="39"/>
      <c r="Q49" s="37">
        <f>ROUND(ROUND(N49,4)*(1-O49),4)</f>
        <v>0</v>
      </c>
      <c r="R49" s="37">
        <f>ROUND(ROUND(Q49,4)*(1+P49),4)</f>
        <v>0</v>
      </c>
      <c r="S49" s="37">
        <f>ROUND($I49*Q49,4)</f>
        <v>0</v>
      </c>
      <c r="T49" s="37">
        <f>ROUND($I49*R49,4)</f>
        <v>0</v>
      </c>
      <c r="U49" s="40"/>
      <c r="V49" s="40"/>
      <c r="W49" s="40"/>
      <c r="X49" s="40"/>
      <c r="Y49" s="41"/>
    </row>
    <row r="50" spans="1:25" ht="25.5" x14ac:dyDescent="0.25">
      <c r="A50" s="55" t="s">
        <v>85</v>
      </c>
      <c r="B50" s="11">
        <v>3</v>
      </c>
      <c r="C50" s="32" t="s">
        <v>866</v>
      </c>
      <c r="D50" s="32" t="s">
        <v>85</v>
      </c>
      <c r="E50" s="32" t="s">
        <v>85</v>
      </c>
      <c r="F50" s="32" t="s">
        <v>85</v>
      </c>
      <c r="G50" s="32" t="s">
        <v>85</v>
      </c>
      <c r="H50" s="33" t="s">
        <v>852</v>
      </c>
      <c r="I50" s="34">
        <v>50</v>
      </c>
      <c r="J50" s="59"/>
      <c r="K50" s="11">
        <v>1</v>
      </c>
      <c r="L50" s="35"/>
      <c r="M50" s="36"/>
      <c r="N50" s="37">
        <f>IF(M50&gt;0,ROUND(L50/M50,4),0)</f>
        <v>0</v>
      </c>
      <c r="O50" s="38"/>
      <c r="P50" s="39"/>
      <c r="Q50" s="37">
        <f>ROUND(ROUND(N50,4)*(1-O50),4)</f>
        <v>0</v>
      </c>
      <c r="R50" s="37">
        <f>ROUND(ROUND(Q50,4)*(1+P50),4)</f>
        <v>0</v>
      </c>
      <c r="S50" s="37">
        <f>ROUND($I50*Q50,4)</f>
        <v>0</v>
      </c>
      <c r="T50" s="37">
        <f>ROUND($I50*R50,4)</f>
        <v>0</v>
      </c>
      <c r="U50" s="40"/>
      <c r="V50" s="40"/>
      <c r="W50" s="40"/>
      <c r="X50" s="40"/>
      <c r="Y50" s="41"/>
    </row>
    <row r="51" spans="1:25" ht="25.5" x14ac:dyDescent="0.25">
      <c r="A51" s="55" t="s">
        <v>85</v>
      </c>
      <c r="B51" s="11">
        <v>4</v>
      </c>
      <c r="C51" s="32" t="s">
        <v>867</v>
      </c>
      <c r="D51" s="32" t="s">
        <v>85</v>
      </c>
      <c r="E51" s="32" t="s">
        <v>85</v>
      </c>
      <c r="F51" s="32" t="s">
        <v>85</v>
      </c>
      <c r="G51" s="32" t="s">
        <v>85</v>
      </c>
      <c r="H51" s="33" t="s">
        <v>852</v>
      </c>
      <c r="I51" s="34">
        <v>200</v>
      </c>
      <c r="J51" s="59"/>
      <c r="K51" s="11">
        <v>1</v>
      </c>
      <c r="L51" s="35"/>
      <c r="M51" s="36"/>
      <c r="N51" s="37">
        <f>IF(M51&gt;0,ROUND(L51/M51,4),0)</f>
        <v>0</v>
      </c>
      <c r="O51" s="38"/>
      <c r="P51" s="39"/>
      <c r="Q51" s="37">
        <f>ROUND(ROUND(N51,4)*(1-O51),4)</f>
        <v>0</v>
      </c>
      <c r="R51" s="37">
        <f>ROUND(ROUND(Q51,4)*(1+P51),4)</f>
        <v>0</v>
      </c>
      <c r="S51" s="37">
        <f>ROUND($I51*Q51,4)</f>
        <v>0</v>
      </c>
      <c r="T51" s="37">
        <f>ROUND($I51*R51,4)</f>
        <v>0</v>
      </c>
      <c r="U51" s="40"/>
      <c r="V51" s="40"/>
      <c r="W51" s="40"/>
      <c r="X51" s="40"/>
      <c r="Y51" s="41"/>
    </row>
    <row r="52" spans="1:25" ht="25.5" x14ac:dyDescent="0.25">
      <c r="A52" s="55" t="s">
        <v>85</v>
      </c>
      <c r="B52" s="11">
        <v>5</v>
      </c>
      <c r="C52" s="32" t="s">
        <v>868</v>
      </c>
      <c r="D52" s="32" t="s">
        <v>85</v>
      </c>
      <c r="E52" s="32" t="s">
        <v>85</v>
      </c>
      <c r="F52" s="32" t="s">
        <v>85</v>
      </c>
      <c r="G52" s="32" t="s">
        <v>85</v>
      </c>
      <c r="H52" s="33" t="s">
        <v>852</v>
      </c>
      <c r="I52" s="34">
        <v>50</v>
      </c>
      <c r="J52" s="59"/>
      <c r="K52" s="11">
        <v>1</v>
      </c>
      <c r="L52" s="35"/>
      <c r="M52" s="36"/>
      <c r="N52" s="37">
        <f>IF(M52&gt;0,ROUND(L52/M52,4),0)</f>
        <v>0</v>
      </c>
      <c r="O52" s="38"/>
      <c r="P52" s="39"/>
      <c r="Q52" s="37">
        <f>ROUND(ROUND(N52,4)*(1-O52),4)</f>
        <v>0</v>
      </c>
      <c r="R52" s="37">
        <f>ROUND(ROUND(Q52,4)*(1+P52),4)</f>
        <v>0</v>
      </c>
      <c r="S52" s="37">
        <f>ROUND($I52*Q52,4)</f>
        <v>0</v>
      </c>
      <c r="T52" s="37">
        <f>ROUND($I52*R52,4)</f>
        <v>0</v>
      </c>
      <c r="U52" s="40"/>
      <c r="V52" s="40"/>
      <c r="W52" s="40"/>
      <c r="X52" s="40"/>
      <c r="Y52" s="41"/>
    </row>
    <row r="53" spans="1:25" ht="26.25" thickBot="1" x14ac:dyDescent="0.3">
      <c r="A53" s="56" t="s">
        <v>85</v>
      </c>
      <c r="B53" s="13">
        <v>6</v>
      </c>
      <c r="C53" s="42" t="s">
        <v>869</v>
      </c>
      <c r="D53" s="42" t="s">
        <v>85</v>
      </c>
      <c r="E53" s="42" t="s">
        <v>85</v>
      </c>
      <c r="F53" s="42" t="s">
        <v>85</v>
      </c>
      <c r="G53" s="42" t="s">
        <v>85</v>
      </c>
      <c r="H53" s="43" t="s">
        <v>852</v>
      </c>
      <c r="I53" s="44">
        <v>500</v>
      </c>
      <c r="J53" s="60"/>
      <c r="K53" s="13">
        <v>1</v>
      </c>
      <c r="L53" s="45"/>
      <c r="M53" s="46"/>
      <c r="N53" s="47">
        <f>IF(M53&gt;0,ROUND(L53/M53,4),0)</f>
        <v>0</v>
      </c>
      <c r="O53" s="48"/>
      <c r="P53" s="49"/>
      <c r="Q53" s="47">
        <f>ROUND(ROUND(N53,4)*(1-O53),4)</f>
        <v>0</v>
      </c>
      <c r="R53" s="47">
        <f>ROUND(ROUND(Q53,4)*(1+P53),4)</f>
        <v>0</v>
      </c>
      <c r="S53" s="47">
        <f>ROUND($I53*Q53,4)</f>
        <v>0</v>
      </c>
      <c r="T53" s="47">
        <f>ROUND($I53*R53,4)</f>
        <v>0</v>
      </c>
      <c r="U53" s="50"/>
      <c r="V53" s="50"/>
      <c r="W53" s="50"/>
      <c r="X53" s="50"/>
      <c r="Y53" s="51"/>
    </row>
    <row r="54" spans="1:25" ht="13.5" thickBot="1" x14ac:dyDescent="0.3">
      <c r="R54" s="61" t="s">
        <v>93</v>
      </c>
      <c r="S54" s="62">
        <f>SUM(S48:S53)</f>
        <v>0</v>
      </c>
      <c r="T54" s="63">
        <f>SUM(T48:T53)</f>
        <v>0</v>
      </c>
    </row>
    <row r="56" spans="1:25" ht="13.5" thickBot="1" x14ac:dyDescent="0.3"/>
    <row r="57" spans="1:25" ht="13.5" thickBot="1" x14ac:dyDescent="0.3">
      <c r="A57" s="52" t="s">
        <v>55</v>
      </c>
      <c r="B57" s="57" t="s">
        <v>121</v>
      </c>
      <c r="C57" s="18" t="s">
        <v>873</v>
      </c>
      <c r="D57" s="18"/>
      <c r="E57" s="18"/>
      <c r="F57" s="18"/>
      <c r="G57" s="18"/>
      <c r="H57" s="18" t="s">
        <v>96</v>
      </c>
      <c r="I57" s="18"/>
      <c r="J57" s="8"/>
      <c r="K57" s="7"/>
      <c r="L57" s="18" t="s">
        <v>874</v>
      </c>
      <c r="M57" s="18"/>
      <c r="N57" s="18"/>
      <c r="O57" s="18"/>
      <c r="P57" s="18"/>
      <c r="Q57" s="18"/>
      <c r="R57" s="18"/>
      <c r="S57" s="18"/>
      <c r="T57" s="18"/>
      <c r="U57" s="18"/>
      <c r="V57" s="18"/>
      <c r="W57" s="18"/>
      <c r="X57" s="18"/>
      <c r="Y57" s="8"/>
    </row>
    <row r="58" spans="1:25" ht="51.75" thickBot="1" x14ac:dyDescent="0.3">
      <c r="A58" s="53" t="s">
        <v>60</v>
      </c>
      <c r="B58" s="19" t="s">
        <v>61</v>
      </c>
      <c r="C58" s="20" t="s">
        <v>62</v>
      </c>
      <c r="D58" s="20" t="s">
        <v>63</v>
      </c>
      <c r="E58" s="20" t="s">
        <v>64</v>
      </c>
      <c r="F58" s="20" t="s">
        <v>65</v>
      </c>
      <c r="G58" s="20" t="s">
        <v>66</v>
      </c>
      <c r="H58" s="20" t="s">
        <v>67</v>
      </c>
      <c r="I58" s="20" t="s">
        <v>68</v>
      </c>
      <c r="J58" s="21" t="s">
        <v>69</v>
      </c>
      <c r="K58" s="19" t="s">
        <v>70</v>
      </c>
      <c r="L58" s="20" t="s">
        <v>71</v>
      </c>
      <c r="M58" s="20" t="s">
        <v>72</v>
      </c>
      <c r="N58" s="20" t="s">
        <v>73</v>
      </c>
      <c r="O58" s="20" t="s">
        <v>74</v>
      </c>
      <c r="P58" s="20" t="s">
        <v>75</v>
      </c>
      <c r="Q58" s="20" t="s">
        <v>76</v>
      </c>
      <c r="R58" s="20" t="s">
        <v>77</v>
      </c>
      <c r="S58" s="20" t="s">
        <v>78</v>
      </c>
      <c r="T58" s="20" t="s">
        <v>79</v>
      </c>
      <c r="U58" s="20" t="s">
        <v>80</v>
      </c>
      <c r="V58" s="20" t="s">
        <v>81</v>
      </c>
      <c r="W58" s="20" t="s">
        <v>82</v>
      </c>
      <c r="X58" s="20" t="s">
        <v>83</v>
      </c>
      <c r="Y58" s="21" t="s">
        <v>84</v>
      </c>
    </row>
    <row r="59" spans="1:25" ht="25.5" x14ac:dyDescent="0.25">
      <c r="A59" s="54" t="s">
        <v>85</v>
      </c>
      <c r="B59" s="9">
        <v>1</v>
      </c>
      <c r="C59" s="22" t="s">
        <v>853</v>
      </c>
      <c r="D59" s="22" t="s">
        <v>85</v>
      </c>
      <c r="E59" s="22" t="s">
        <v>85</v>
      </c>
      <c r="F59" s="22" t="s">
        <v>85</v>
      </c>
      <c r="G59" s="22" t="s">
        <v>85</v>
      </c>
      <c r="H59" s="23" t="s">
        <v>852</v>
      </c>
      <c r="I59" s="24">
        <v>50</v>
      </c>
      <c r="J59" s="58"/>
      <c r="K59" s="9">
        <v>1</v>
      </c>
      <c r="L59" s="25"/>
      <c r="M59" s="26"/>
      <c r="N59" s="27">
        <f>IF(M59&gt;0,ROUND(L59/M59,4),0)</f>
        <v>0</v>
      </c>
      <c r="O59" s="28"/>
      <c r="P59" s="29"/>
      <c r="Q59" s="27">
        <f>ROUND(ROUND(N59,4)*(1-O59),4)</f>
        <v>0</v>
      </c>
      <c r="R59" s="27">
        <f>ROUND(ROUND(Q59,4)*(1+P59),4)</f>
        <v>0</v>
      </c>
      <c r="S59" s="27">
        <f>ROUND($I59*Q59,4)</f>
        <v>0</v>
      </c>
      <c r="T59" s="27">
        <f>ROUND($I59*R59,4)</f>
        <v>0</v>
      </c>
      <c r="U59" s="30"/>
      <c r="V59" s="30"/>
      <c r="W59" s="30"/>
      <c r="X59" s="30"/>
      <c r="Y59" s="31"/>
    </row>
    <row r="60" spans="1:25" ht="25.5" x14ac:dyDescent="0.25">
      <c r="A60" s="55" t="s">
        <v>85</v>
      </c>
      <c r="B60" s="11">
        <v>2</v>
      </c>
      <c r="C60" s="32" t="s">
        <v>854</v>
      </c>
      <c r="D60" s="32" t="s">
        <v>85</v>
      </c>
      <c r="E60" s="32" t="s">
        <v>85</v>
      </c>
      <c r="F60" s="32" t="s">
        <v>85</v>
      </c>
      <c r="G60" s="32" t="s">
        <v>85</v>
      </c>
      <c r="H60" s="33" t="s">
        <v>852</v>
      </c>
      <c r="I60" s="34">
        <v>100</v>
      </c>
      <c r="J60" s="59"/>
      <c r="K60" s="11">
        <v>1</v>
      </c>
      <c r="L60" s="35"/>
      <c r="M60" s="36"/>
      <c r="N60" s="37">
        <f>IF(M60&gt;0,ROUND(L60/M60,4),0)</f>
        <v>0</v>
      </c>
      <c r="O60" s="38"/>
      <c r="P60" s="39"/>
      <c r="Q60" s="37">
        <f>ROUND(ROUND(N60,4)*(1-O60),4)</f>
        <v>0</v>
      </c>
      <c r="R60" s="37">
        <f>ROUND(ROUND(Q60,4)*(1+P60),4)</f>
        <v>0</v>
      </c>
      <c r="S60" s="37">
        <f>ROUND($I60*Q60,4)</f>
        <v>0</v>
      </c>
      <c r="T60" s="37">
        <f>ROUND($I60*R60,4)</f>
        <v>0</v>
      </c>
      <c r="U60" s="40"/>
      <c r="V60" s="40"/>
      <c r="W60" s="40"/>
      <c r="X60" s="40"/>
      <c r="Y60" s="41"/>
    </row>
    <row r="61" spans="1:25" ht="25.5" x14ac:dyDescent="0.25">
      <c r="A61" s="55" t="s">
        <v>85</v>
      </c>
      <c r="B61" s="11">
        <v>3</v>
      </c>
      <c r="C61" s="32" t="s">
        <v>855</v>
      </c>
      <c r="D61" s="32" t="s">
        <v>85</v>
      </c>
      <c r="E61" s="32" t="s">
        <v>85</v>
      </c>
      <c r="F61" s="32" t="s">
        <v>85</v>
      </c>
      <c r="G61" s="32" t="s">
        <v>85</v>
      </c>
      <c r="H61" s="33" t="s">
        <v>852</v>
      </c>
      <c r="I61" s="34">
        <v>100</v>
      </c>
      <c r="J61" s="59"/>
      <c r="K61" s="11">
        <v>1</v>
      </c>
      <c r="L61" s="35"/>
      <c r="M61" s="36"/>
      <c r="N61" s="37">
        <f>IF(M61&gt;0,ROUND(L61/M61,4),0)</f>
        <v>0</v>
      </c>
      <c r="O61" s="38"/>
      <c r="P61" s="39"/>
      <c r="Q61" s="37">
        <f>ROUND(ROUND(N61,4)*(1-O61),4)</f>
        <v>0</v>
      </c>
      <c r="R61" s="37">
        <f>ROUND(ROUND(Q61,4)*(1+P61),4)</f>
        <v>0</v>
      </c>
      <c r="S61" s="37">
        <f>ROUND($I61*Q61,4)</f>
        <v>0</v>
      </c>
      <c r="T61" s="37">
        <f>ROUND($I61*R61,4)</f>
        <v>0</v>
      </c>
      <c r="U61" s="40"/>
      <c r="V61" s="40"/>
      <c r="W61" s="40"/>
      <c r="X61" s="40"/>
      <c r="Y61" s="41"/>
    </row>
    <row r="62" spans="1:25" ht="25.5" x14ac:dyDescent="0.25">
      <c r="A62" s="55" t="s">
        <v>85</v>
      </c>
      <c r="B62" s="11">
        <v>4</v>
      </c>
      <c r="C62" s="32" t="s">
        <v>856</v>
      </c>
      <c r="D62" s="32" t="s">
        <v>85</v>
      </c>
      <c r="E62" s="32" t="s">
        <v>85</v>
      </c>
      <c r="F62" s="32" t="s">
        <v>85</v>
      </c>
      <c r="G62" s="32" t="s">
        <v>85</v>
      </c>
      <c r="H62" s="33" t="s">
        <v>852</v>
      </c>
      <c r="I62" s="34">
        <v>100</v>
      </c>
      <c r="J62" s="59"/>
      <c r="K62" s="11">
        <v>1</v>
      </c>
      <c r="L62" s="35"/>
      <c r="M62" s="36"/>
      <c r="N62" s="37">
        <f>IF(M62&gt;0,ROUND(L62/M62,4),0)</f>
        <v>0</v>
      </c>
      <c r="O62" s="38"/>
      <c r="P62" s="39"/>
      <c r="Q62" s="37">
        <f>ROUND(ROUND(N62,4)*(1-O62),4)</f>
        <v>0</v>
      </c>
      <c r="R62" s="37">
        <f>ROUND(ROUND(Q62,4)*(1+P62),4)</f>
        <v>0</v>
      </c>
      <c r="S62" s="37">
        <f>ROUND($I62*Q62,4)</f>
        <v>0</v>
      </c>
      <c r="T62" s="37">
        <f>ROUND($I62*R62,4)</f>
        <v>0</v>
      </c>
      <c r="U62" s="40"/>
      <c r="V62" s="40"/>
      <c r="W62" s="40"/>
      <c r="X62" s="40"/>
      <c r="Y62" s="41"/>
    </row>
    <row r="63" spans="1:25" ht="25.5" x14ac:dyDescent="0.25">
      <c r="A63" s="55" t="s">
        <v>85</v>
      </c>
      <c r="B63" s="11">
        <v>5</v>
      </c>
      <c r="C63" s="32" t="s">
        <v>857</v>
      </c>
      <c r="D63" s="32" t="s">
        <v>85</v>
      </c>
      <c r="E63" s="32" t="s">
        <v>85</v>
      </c>
      <c r="F63" s="32" t="s">
        <v>85</v>
      </c>
      <c r="G63" s="32" t="s">
        <v>85</v>
      </c>
      <c r="H63" s="33" t="s">
        <v>852</v>
      </c>
      <c r="I63" s="34">
        <v>100</v>
      </c>
      <c r="J63" s="59"/>
      <c r="K63" s="11">
        <v>1</v>
      </c>
      <c r="L63" s="35"/>
      <c r="M63" s="36"/>
      <c r="N63" s="37">
        <f>IF(M63&gt;0,ROUND(L63/M63,4),0)</f>
        <v>0</v>
      </c>
      <c r="O63" s="38"/>
      <c r="P63" s="39"/>
      <c r="Q63" s="37">
        <f>ROUND(ROUND(N63,4)*(1-O63),4)</f>
        <v>0</v>
      </c>
      <c r="R63" s="37">
        <f>ROUND(ROUND(Q63,4)*(1+P63),4)</f>
        <v>0</v>
      </c>
      <c r="S63" s="37">
        <f>ROUND($I63*Q63,4)</f>
        <v>0</v>
      </c>
      <c r="T63" s="37">
        <f>ROUND($I63*R63,4)</f>
        <v>0</v>
      </c>
      <c r="U63" s="40"/>
      <c r="V63" s="40"/>
      <c r="W63" s="40"/>
      <c r="X63" s="40"/>
      <c r="Y63" s="41"/>
    </row>
    <row r="64" spans="1:25" ht="26.25" thickBot="1" x14ac:dyDescent="0.3">
      <c r="A64" s="56" t="s">
        <v>85</v>
      </c>
      <c r="B64" s="13">
        <v>6</v>
      </c>
      <c r="C64" s="42" t="s">
        <v>860</v>
      </c>
      <c r="D64" s="42" t="s">
        <v>85</v>
      </c>
      <c r="E64" s="42" t="s">
        <v>85</v>
      </c>
      <c r="F64" s="42" t="s">
        <v>85</v>
      </c>
      <c r="G64" s="42" t="s">
        <v>85</v>
      </c>
      <c r="H64" s="43" t="s">
        <v>852</v>
      </c>
      <c r="I64" s="44">
        <v>100</v>
      </c>
      <c r="J64" s="60"/>
      <c r="K64" s="13">
        <v>1</v>
      </c>
      <c r="L64" s="45"/>
      <c r="M64" s="46"/>
      <c r="N64" s="47">
        <f>IF(M64&gt;0,ROUND(L64/M64,4),0)</f>
        <v>0</v>
      </c>
      <c r="O64" s="48"/>
      <c r="P64" s="49"/>
      <c r="Q64" s="47">
        <f>ROUND(ROUND(N64,4)*(1-O64),4)</f>
        <v>0</v>
      </c>
      <c r="R64" s="47">
        <f>ROUND(ROUND(Q64,4)*(1+P64),4)</f>
        <v>0</v>
      </c>
      <c r="S64" s="47">
        <f>ROUND($I64*Q64,4)</f>
        <v>0</v>
      </c>
      <c r="T64" s="47">
        <f>ROUND($I64*R64,4)</f>
        <v>0</v>
      </c>
      <c r="U64" s="50"/>
      <c r="V64" s="50"/>
      <c r="W64" s="50"/>
      <c r="X64" s="50"/>
      <c r="Y64" s="51"/>
    </row>
    <row r="65" spans="1:25" ht="13.5" thickBot="1" x14ac:dyDescent="0.3">
      <c r="R65" s="61" t="s">
        <v>93</v>
      </c>
      <c r="S65" s="62">
        <f>SUM(S59:S64)</f>
        <v>0</v>
      </c>
      <c r="T65" s="63">
        <f>SUM(T59:T64)</f>
        <v>0</v>
      </c>
    </row>
    <row r="67" spans="1:25" ht="13.5" thickBot="1" x14ac:dyDescent="0.3"/>
    <row r="68" spans="1:25" ht="13.5" thickBot="1" x14ac:dyDescent="0.3">
      <c r="A68" s="52" t="s">
        <v>55</v>
      </c>
      <c r="B68" s="57" t="s">
        <v>128</v>
      </c>
      <c r="C68" s="18" t="s">
        <v>875</v>
      </c>
      <c r="D68" s="18"/>
      <c r="E68" s="18"/>
      <c r="F68" s="18"/>
      <c r="G68" s="18"/>
      <c r="H68" s="18" t="s">
        <v>96</v>
      </c>
      <c r="I68" s="18"/>
      <c r="J68" s="8"/>
      <c r="K68" s="7"/>
      <c r="L68" s="18" t="s">
        <v>876</v>
      </c>
      <c r="M68" s="18"/>
      <c r="N68" s="18"/>
      <c r="O68" s="18"/>
      <c r="P68" s="18"/>
      <c r="Q68" s="18"/>
      <c r="R68" s="18"/>
      <c r="S68" s="18"/>
      <c r="T68" s="18"/>
      <c r="U68" s="18"/>
      <c r="V68" s="18"/>
      <c r="W68" s="18"/>
      <c r="X68" s="18"/>
      <c r="Y68" s="8"/>
    </row>
    <row r="69" spans="1:25" ht="51.75" thickBot="1" x14ac:dyDescent="0.3">
      <c r="A69" s="53" t="s">
        <v>60</v>
      </c>
      <c r="B69" s="19" t="s">
        <v>61</v>
      </c>
      <c r="C69" s="20" t="s">
        <v>62</v>
      </c>
      <c r="D69" s="20" t="s">
        <v>63</v>
      </c>
      <c r="E69" s="20" t="s">
        <v>64</v>
      </c>
      <c r="F69" s="20" t="s">
        <v>65</v>
      </c>
      <c r="G69" s="20" t="s">
        <v>66</v>
      </c>
      <c r="H69" s="20" t="s">
        <v>67</v>
      </c>
      <c r="I69" s="20" t="s">
        <v>68</v>
      </c>
      <c r="J69" s="21" t="s">
        <v>69</v>
      </c>
      <c r="K69" s="19" t="s">
        <v>70</v>
      </c>
      <c r="L69" s="20" t="s">
        <v>71</v>
      </c>
      <c r="M69" s="20" t="s">
        <v>72</v>
      </c>
      <c r="N69" s="20" t="s">
        <v>73</v>
      </c>
      <c r="O69" s="20" t="s">
        <v>74</v>
      </c>
      <c r="P69" s="20" t="s">
        <v>75</v>
      </c>
      <c r="Q69" s="20" t="s">
        <v>76</v>
      </c>
      <c r="R69" s="20" t="s">
        <v>77</v>
      </c>
      <c r="S69" s="20" t="s">
        <v>78</v>
      </c>
      <c r="T69" s="20" t="s">
        <v>79</v>
      </c>
      <c r="U69" s="20" t="s">
        <v>80</v>
      </c>
      <c r="V69" s="20" t="s">
        <v>81</v>
      </c>
      <c r="W69" s="20" t="s">
        <v>82</v>
      </c>
      <c r="X69" s="20" t="s">
        <v>83</v>
      </c>
      <c r="Y69" s="21" t="s">
        <v>84</v>
      </c>
    </row>
    <row r="70" spans="1:25" ht="25.5" x14ac:dyDescent="0.25">
      <c r="A70" s="54" t="s">
        <v>85</v>
      </c>
      <c r="B70" s="9">
        <v>1</v>
      </c>
      <c r="C70" s="22" t="s">
        <v>877</v>
      </c>
      <c r="D70" s="22" t="s">
        <v>85</v>
      </c>
      <c r="E70" s="22" t="s">
        <v>85</v>
      </c>
      <c r="F70" s="22" t="s">
        <v>85</v>
      </c>
      <c r="G70" s="22" t="s">
        <v>85</v>
      </c>
      <c r="H70" s="23" t="s">
        <v>852</v>
      </c>
      <c r="I70" s="24">
        <v>1100</v>
      </c>
      <c r="J70" s="58"/>
      <c r="K70" s="9">
        <v>1</v>
      </c>
      <c r="L70" s="25"/>
      <c r="M70" s="26"/>
      <c r="N70" s="27">
        <f>IF(M70&gt;0,ROUND(L70/M70,4),0)</f>
        <v>0</v>
      </c>
      <c r="O70" s="28"/>
      <c r="P70" s="29"/>
      <c r="Q70" s="27">
        <f>ROUND(ROUND(N70,4)*(1-O70),4)</f>
        <v>0</v>
      </c>
      <c r="R70" s="27">
        <f>ROUND(ROUND(Q70,4)*(1+P70),4)</f>
        <v>0</v>
      </c>
      <c r="S70" s="27">
        <f>ROUND($I70*Q70,4)</f>
        <v>0</v>
      </c>
      <c r="T70" s="27">
        <f>ROUND($I70*R70,4)</f>
        <v>0</v>
      </c>
      <c r="U70" s="30"/>
      <c r="V70" s="30"/>
      <c r="W70" s="30"/>
      <c r="X70" s="30"/>
      <c r="Y70" s="31"/>
    </row>
    <row r="71" spans="1:25" ht="25.5" x14ac:dyDescent="0.25">
      <c r="A71" s="55" t="s">
        <v>85</v>
      </c>
      <c r="B71" s="11">
        <v>2</v>
      </c>
      <c r="C71" s="32" t="s">
        <v>878</v>
      </c>
      <c r="D71" s="32" t="s">
        <v>85</v>
      </c>
      <c r="E71" s="32" t="s">
        <v>85</v>
      </c>
      <c r="F71" s="32" t="s">
        <v>85</v>
      </c>
      <c r="G71" s="32" t="s">
        <v>85</v>
      </c>
      <c r="H71" s="33" t="s">
        <v>852</v>
      </c>
      <c r="I71" s="34">
        <v>1900</v>
      </c>
      <c r="J71" s="59"/>
      <c r="K71" s="11">
        <v>1</v>
      </c>
      <c r="L71" s="35"/>
      <c r="M71" s="36"/>
      <c r="N71" s="37">
        <f>IF(M71&gt;0,ROUND(L71/M71,4),0)</f>
        <v>0</v>
      </c>
      <c r="O71" s="38"/>
      <c r="P71" s="39"/>
      <c r="Q71" s="37">
        <f>ROUND(ROUND(N71,4)*(1-O71),4)</f>
        <v>0</v>
      </c>
      <c r="R71" s="37">
        <f>ROUND(ROUND(Q71,4)*(1+P71),4)</f>
        <v>0</v>
      </c>
      <c r="S71" s="37">
        <f>ROUND($I71*Q71,4)</f>
        <v>0</v>
      </c>
      <c r="T71" s="37">
        <f>ROUND($I71*R71,4)</f>
        <v>0</v>
      </c>
      <c r="U71" s="40"/>
      <c r="V71" s="40"/>
      <c r="W71" s="40"/>
      <c r="X71" s="40"/>
      <c r="Y71" s="41"/>
    </row>
    <row r="72" spans="1:25" ht="25.5" x14ac:dyDescent="0.25">
      <c r="A72" s="55" t="s">
        <v>85</v>
      </c>
      <c r="B72" s="11">
        <v>3</v>
      </c>
      <c r="C72" s="32" t="s">
        <v>879</v>
      </c>
      <c r="D72" s="32" t="s">
        <v>85</v>
      </c>
      <c r="E72" s="32" t="s">
        <v>85</v>
      </c>
      <c r="F72" s="32" t="s">
        <v>85</v>
      </c>
      <c r="G72" s="32" t="s">
        <v>85</v>
      </c>
      <c r="H72" s="33" t="s">
        <v>852</v>
      </c>
      <c r="I72" s="34">
        <v>3000</v>
      </c>
      <c r="J72" s="59"/>
      <c r="K72" s="11">
        <v>1</v>
      </c>
      <c r="L72" s="35"/>
      <c r="M72" s="36"/>
      <c r="N72" s="37">
        <f>IF(M72&gt;0,ROUND(L72/M72,4),0)</f>
        <v>0</v>
      </c>
      <c r="O72" s="38"/>
      <c r="P72" s="39"/>
      <c r="Q72" s="37">
        <f>ROUND(ROUND(N72,4)*(1-O72),4)</f>
        <v>0</v>
      </c>
      <c r="R72" s="37">
        <f>ROUND(ROUND(Q72,4)*(1+P72),4)</f>
        <v>0</v>
      </c>
      <c r="S72" s="37">
        <f>ROUND($I72*Q72,4)</f>
        <v>0</v>
      </c>
      <c r="T72" s="37">
        <f>ROUND($I72*R72,4)</f>
        <v>0</v>
      </c>
      <c r="U72" s="40"/>
      <c r="V72" s="40"/>
      <c r="W72" s="40"/>
      <c r="X72" s="40"/>
      <c r="Y72" s="41"/>
    </row>
    <row r="73" spans="1:25" ht="25.5" x14ac:dyDescent="0.25">
      <c r="A73" s="55" t="s">
        <v>85</v>
      </c>
      <c r="B73" s="11">
        <v>4</v>
      </c>
      <c r="C73" s="32" t="s">
        <v>880</v>
      </c>
      <c r="D73" s="32" t="s">
        <v>85</v>
      </c>
      <c r="E73" s="32" t="s">
        <v>85</v>
      </c>
      <c r="F73" s="32" t="s">
        <v>85</v>
      </c>
      <c r="G73" s="32" t="s">
        <v>85</v>
      </c>
      <c r="H73" s="33" t="s">
        <v>852</v>
      </c>
      <c r="I73" s="34">
        <v>1500</v>
      </c>
      <c r="J73" s="59"/>
      <c r="K73" s="11">
        <v>1</v>
      </c>
      <c r="L73" s="35"/>
      <c r="M73" s="36"/>
      <c r="N73" s="37">
        <f>IF(M73&gt;0,ROUND(L73/M73,4),0)</f>
        <v>0</v>
      </c>
      <c r="O73" s="38"/>
      <c r="P73" s="39"/>
      <c r="Q73" s="37">
        <f>ROUND(ROUND(N73,4)*(1-O73),4)</f>
        <v>0</v>
      </c>
      <c r="R73" s="37">
        <f>ROUND(ROUND(Q73,4)*(1+P73),4)</f>
        <v>0</v>
      </c>
      <c r="S73" s="37">
        <f>ROUND($I73*Q73,4)</f>
        <v>0</v>
      </c>
      <c r="T73" s="37">
        <f>ROUND($I73*R73,4)</f>
        <v>0</v>
      </c>
      <c r="U73" s="40"/>
      <c r="V73" s="40"/>
      <c r="W73" s="40"/>
      <c r="X73" s="40"/>
      <c r="Y73" s="41"/>
    </row>
    <row r="74" spans="1:25" ht="25.5" x14ac:dyDescent="0.25">
      <c r="A74" s="55" t="s">
        <v>85</v>
      </c>
      <c r="B74" s="11">
        <v>5</v>
      </c>
      <c r="C74" s="32" t="s">
        <v>881</v>
      </c>
      <c r="D74" s="32" t="s">
        <v>85</v>
      </c>
      <c r="E74" s="32" t="s">
        <v>85</v>
      </c>
      <c r="F74" s="32" t="s">
        <v>85</v>
      </c>
      <c r="G74" s="32" t="s">
        <v>85</v>
      </c>
      <c r="H74" s="33" t="s">
        <v>852</v>
      </c>
      <c r="I74" s="34">
        <v>2150</v>
      </c>
      <c r="J74" s="59"/>
      <c r="K74" s="11">
        <v>1</v>
      </c>
      <c r="L74" s="35"/>
      <c r="M74" s="36"/>
      <c r="N74" s="37">
        <f>IF(M74&gt;0,ROUND(L74/M74,4),0)</f>
        <v>0</v>
      </c>
      <c r="O74" s="38"/>
      <c r="P74" s="39"/>
      <c r="Q74" s="37">
        <f>ROUND(ROUND(N74,4)*(1-O74),4)</f>
        <v>0</v>
      </c>
      <c r="R74" s="37">
        <f>ROUND(ROUND(Q74,4)*(1+P74),4)</f>
        <v>0</v>
      </c>
      <c r="S74" s="37">
        <f>ROUND($I74*Q74,4)</f>
        <v>0</v>
      </c>
      <c r="T74" s="37">
        <f>ROUND($I74*R74,4)</f>
        <v>0</v>
      </c>
      <c r="U74" s="40"/>
      <c r="V74" s="40"/>
      <c r="W74" s="40"/>
      <c r="X74" s="40"/>
      <c r="Y74" s="41"/>
    </row>
    <row r="75" spans="1:25" ht="26.25" thickBot="1" x14ac:dyDescent="0.3">
      <c r="A75" s="56" t="s">
        <v>85</v>
      </c>
      <c r="B75" s="13">
        <v>6</v>
      </c>
      <c r="C75" s="42" t="s">
        <v>882</v>
      </c>
      <c r="D75" s="42" t="s">
        <v>85</v>
      </c>
      <c r="E75" s="42" t="s">
        <v>85</v>
      </c>
      <c r="F75" s="42" t="s">
        <v>85</v>
      </c>
      <c r="G75" s="42" t="s">
        <v>85</v>
      </c>
      <c r="H75" s="43" t="s">
        <v>852</v>
      </c>
      <c r="I75" s="44">
        <v>600</v>
      </c>
      <c r="J75" s="60"/>
      <c r="K75" s="13">
        <v>1</v>
      </c>
      <c r="L75" s="45"/>
      <c r="M75" s="46"/>
      <c r="N75" s="47">
        <f>IF(M75&gt;0,ROUND(L75/M75,4),0)</f>
        <v>0</v>
      </c>
      <c r="O75" s="48"/>
      <c r="P75" s="49"/>
      <c r="Q75" s="47">
        <f>ROUND(ROUND(N75,4)*(1-O75),4)</f>
        <v>0</v>
      </c>
      <c r="R75" s="47">
        <f>ROUND(ROUND(Q75,4)*(1+P75),4)</f>
        <v>0</v>
      </c>
      <c r="S75" s="47">
        <f>ROUND($I75*Q75,4)</f>
        <v>0</v>
      </c>
      <c r="T75" s="47">
        <f>ROUND($I75*R75,4)</f>
        <v>0</v>
      </c>
      <c r="U75" s="50"/>
      <c r="V75" s="50"/>
      <c r="W75" s="50"/>
      <c r="X75" s="50"/>
      <c r="Y75" s="51"/>
    </row>
    <row r="76" spans="1:25" ht="13.5" thickBot="1" x14ac:dyDescent="0.3">
      <c r="R76" s="61" t="s">
        <v>93</v>
      </c>
      <c r="S76" s="62">
        <f>SUM(S70:S75)</f>
        <v>0</v>
      </c>
      <c r="T76" s="63">
        <f>SUM(T70:T75)</f>
        <v>0</v>
      </c>
    </row>
    <row r="78" spans="1:25" ht="13.5" thickBot="1" x14ac:dyDescent="0.3"/>
    <row r="79" spans="1:25" ht="13.5" thickBot="1" x14ac:dyDescent="0.3">
      <c r="A79" s="52" t="s">
        <v>55</v>
      </c>
      <c r="B79" s="57" t="s">
        <v>135</v>
      </c>
      <c r="C79" s="18" t="s">
        <v>883</v>
      </c>
      <c r="D79" s="18"/>
      <c r="E79" s="18"/>
      <c r="F79" s="18"/>
      <c r="G79" s="18"/>
      <c r="H79" s="18" t="s">
        <v>96</v>
      </c>
      <c r="I79" s="18"/>
      <c r="J79" s="8"/>
      <c r="K79" s="7"/>
      <c r="L79" s="18" t="s">
        <v>884</v>
      </c>
      <c r="M79" s="18"/>
      <c r="N79" s="18"/>
      <c r="O79" s="18"/>
      <c r="P79" s="18"/>
      <c r="Q79" s="18"/>
      <c r="R79" s="18"/>
      <c r="S79" s="18"/>
      <c r="T79" s="18"/>
      <c r="U79" s="18"/>
      <c r="V79" s="18"/>
      <c r="W79" s="18"/>
      <c r="X79" s="18"/>
      <c r="Y79" s="8"/>
    </row>
    <row r="80" spans="1:25" ht="51.75" thickBot="1" x14ac:dyDescent="0.3">
      <c r="A80" s="53" t="s">
        <v>60</v>
      </c>
      <c r="B80" s="19" t="s">
        <v>61</v>
      </c>
      <c r="C80" s="20" t="s">
        <v>62</v>
      </c>
      <c r="D80" s="20" t="s">
        <v>63</v>
      </c>
      <c r="E80" s="20" t="s">
        <v>64</v>
      </c>
      <c r="F80" s="20" t="s">
        <v>65</v>
      </c>
      <c r="G80" s="20" t="s">
        <v>66</v>
      </c>
      <c r="H80" s="20" t="s">
        <v>67</v>
      </c>
      <c r="I80" s="20" t="s">
        <v>68</v>
      </c>
      <c r="J80" s="21" t="s">
        <v>69</v>
      </c>
      <c r="K80" s="19" t="s">
        <v>70</v>
      </c>
      <c r="L80" s="20" t="s">
        <v>71</v>
      </c>
      <c r="M80" s="20" t="s">
        <v>72</v>
      </c>
      <c r="N80" s="20" t="s">
        <v>73</v>
      </c>
      <c r="O80" s="20" t="s">
        <v>74</v>
      </c>
      <c r="P80" s="20" t="s">
        <v>75</v>
      </c>
      <c r="Q80" s="20" t="s">
        <v>76</v>
      </c>
      <c r="R80" s="20" t="s">
        <v>77</v>
      </c>
      <c r="S80" s="20" t="s">
        <v>78</v>
      </c>
      <c r="T80" s="20" t="s">
        <v>79</v>
      </c>
      <c r="U80" s="20" t="s">
        <v>80</v>
      </c>
      <c r="V80" s="20" t="s">
        <v>81</v>
      </c>
      <c r="W80" s="20" t="s">
        <v>82</v>
      </c>
      <c r="X80" s="20" t="s">
        <v>83</v>
      </c>
      <c r="Y80" s="21" t="s">
        <v>84</v>
      </c>
    </row>
    <row r="81" spans="1:25" ht="25.5" x14ac:dyDescent="0.25">
      <c r="A81" s="54" t="s">
        <v>85</v>
      </c>
      <c r="B81" s="9">
        <v>1</v>
      </c>
      <c r="C81" s="22" t="s">
        <v>885</v>
      </c>
      <c r="D81" s="22" t="s">
        <v>85</v>
      </c>
      <c r="E81" s="22" t="s">
        <v>85</v>
      </c>
      <c r="F81" s="22" t="s">
        <v>85</v>
      </c>
      <c r="G81" s="22" t="s">
        <v>85</v>
      </c>
      <c r="H81" s="23" t="s">
        <v>89</v>
      </c>
      <c r="I81" s="24">
        <v>587300</v>
      </c>
      <c r="J81" s="58"/>
      <c r="K81" s="9">
        <v>1</v>
      </c>
      <c r="L81" s="25"/>
      <c r="M81" s="26"/>
      <c r="N81" s="27">
        <f>IF(M81&gt;0,ROUND(L81/M81,4),0)</f>
        <v>0</v>
      </c>
      <c r="O81" s="28"/>
      <c r="P81" s="29"/>
      <c r="Q81" s="27">
        <f>ROUND(ROUND(N81,4)*(1-O81),4)</f>
        <v>0</v>
      </c>
      <c r="R81" s="27">
        <f>ROUND(ROUND(Q81,4)*(1+P81),4)</f>
        <v>0</v>
      </c>
      <c r="S81" s="27">
        <f>ROUND($I81*Q81,4)</f>
        <v>0</v>
      </c>
      <c r="T81" s="27">
        <f>ROUND($I81*R81,4)</f>
        <v>0</v>
      </c>
      <c r="U81" s="30"/>
      <c r="V81" s="30"/>
      <c r="W81" s="30"/>
      <c r="X81" s="30"/>
      <c r="Y81" s="31"/>
    </row>
    <row r="82" spans="1:25" ht="25.5" x14ac:dyDescent="0.25">
      <c r="A82" s="55" t="s">
        <v>85</v>
      </c>
      <c r="B82" s="11">
        <v>2</v>
      </c>
      <c r="C82" s="32" t="s">
        <v>886</v>
      </c>
      <c r="D82" s="32" t="s">
        <v>85</v>
      </c>
      <c r="E82" s="32" t="s">
        <v>85</v>
      </c>
      <c r="F82" s="32" t="s">
        <v>85</v>
      </c>
      <c r="G82" s="32" t="s">
        <v>85</v>
      </c>
      <c r="H82" s="33" t="s">
        <v>89</v>
      </c>
      <c r="I82" s="34">
        <v>1117300</v>
      </c>
      <c r="J82" s="59"/>
      <c r="K82" s="11">
        <v>1</v>
      </c>
      <c r="L82" s="35"/>
      <c r="M82" s="36"/>
      <c r="N82" s="37">
        <f>IF(M82&gt;0,ROUND(L82/M82,4),0)</f>
        <v>0</v>
      </c>
      <c r="O82" s="38"/>
      <c r="P82" s="39"/>
      <c r="Q82" s="37">
        <f>ROUND(ROUND(N82,4)*(1-O82),4)</f>
        <v>0</v>
      </c>
      <c r="R82" s="37">
        <f>ROUND(ROUND(Q82,4)*(1+P82),4)</f>
        <v>0</v>
      </c>
      <c r="S82" s="37">
        <f>ROUND($I82*Q82,4)</f>
        <v>0</v>
      </c>
      <c r="T82" s="37">
        <f>ROUND($I82*R82,4)</f>
        <v>0</v>
      </c>
      <c r="U82" s="40"/>
      <c r="V82" s="40"/>
      <c r="W82" s="40"/>
      <c r="X82" s="40"/>
      <c r="Y82" s="41"/>
    </row>
    <row r="83" spans="1:25" ht="25.5" x14ac:dyDescent="0.25">
      <c r="A83" s="55" t="s">
        <v>85</v>
      </c>
      <c r="B83" s="11">
        <v>3</v>
      </c>
      <c r="C83" s="32" t="s">
        <v>887</v>
      </c>
      <c r="D83" s="32" t="s">
        <v>85</v>
      </c>
      <c r="E83" s="32" t="s">
        <v>85</v>
      </c>
      <c r="F83" s="32" t="s">
        <v>85</v>
      </c>
      <c r="G83" s="32" t="s">
        <v>85</v>
      </c>
      <c r="H83" s="33" t="s">
        <v>89</v>
      </c>
      <c r="I83" s="34">
        <v>317600</v>
      </c>
      <c r="J83" s="59"/>
      <c r="K83" s="11">
        <v>1</v>
      </c>
      <c r="L83" s="35"/>
      <c r="M83" s="36"/>
      <c r="N83" s="37">
        <f>IF(M83&gt;0,ROUND(L83/M83,4),0)</f>
        <v>0</v>
      </c>
      <c r="O83" s="38"/>
      <c r="P83" s="39"/>
      <c r="Q83" s="37">
        <f>ROUND(ROUND(N83,4)*(1-O83),4)</f>
        <v>0</v>
      </c>
      <c r="R83" s="37">
        <f>ROUND(ROUND(Q83,4)*(1+P83),4)</f>
        <v>0</v>
      </c>
      <c r="S83" s="37">
        <f>ROUND($I83*Q83,4)</f>
        <v>0</v>
      </c>
      <c r="T83" s="37">
        <f>ROUND($I83*R83,4)</f>
        <v>0</v>
      </c>
      <c r="U83" s="40"/>
      <c r="V83" s="40"/>
      <c r="W83" s="40"/>
      <c r="X83" s="40"/>
      <c r="Y83" s="41"/>
    </row>
    <row r="84" spans="1:25" ht="26.25" thickBot="1" x14ac:dyDescent="0.3">
      <c r="A84" s="56" t="s">
        <v>85</v>
      </c>
      <c r="B84" s="13">
        <v>4</v>
      </c>
      <c r="C84" s="42" t="s">
        <v>888</v>
      </c>
      <c r="D84" s="42" t="s">
        <v>85</v>
      </c>
      <c r="E84" s="42" t="s">
        <v>85</v>
      </c>
      <c r="F84" s="42" t="s">
        <v>85</v>
      </c>
      <c r="G84" s="42" t="s">
        <v>85</v>
      </c>
      <c r="H84" s="43" t="s">
        <v>89</v>
      </c>
      <c r="I84" s="44">
        <v>23580</v>
      </c>
      <c r="J84" s="60"/>
      <c r="K84" s="13">
        <v>1</v>
      </c>
      <c r="L84" s="45"/>
      <c r="M84" s="46"/>
      <c r="N84" s="47">
        <f>IF(M84&gt;0,ROUND(L84/M84,4),0)</f>
        <v>0</v>
      </c>
      <c r="O84" s="48"/>
      <c r="P84" s="49"/>
      <c r="Q84" s="47">
        <f>ROUND(ROUND(N84,4)*(1-O84),4)</f>
        <v>0</v>
      </c>
      <c r="R84" s="47">
        <f>ROUND(ROUND(Q84,4)*(1+P84),4)</f>
        <v>0</v>
      </c>
      <c r="S84" s="47">
        <f>ROUND($I84*Q84,4)</f>
        <v>0</v>
      </c>
      <c r="T84" s="47">
        <f>ROUND($I84*R84,4)</f>
        <v>0</v>
      </c>
      <c r="U84" s="50"/>
      <c r="V84" s="50"/>
      <c r="W84" s="50"/>
      <c r="X84" s="50"/>
      <c r="Y84" s="51"/>
    </row>
    <row r="85" spans="1:25" ht="13.5" thickBot="1" x14ac:dyDescent="0.3">
      <c r="R85" s="61" t="s">
        <v>93</v>
      </c>
      <c r="S85" s="62">
        <f>SUM(S81:S84)</f>
        <v>0</v>
      </c>
      <c r="T85" s="63">
        <f>SUM(T81:T84)</f>
        <v>0</v>
      </c>
    </row>
    <row r="87" spans="1:25" ht="13.5" thickBot="1" x14ac:dyDescent="0.3"/>
    <row r="88" spans="1:25" ht="13.5" thickBot="1" x14ac:dyDescent="0.3">
      <c r="A88" s="52" t="s">
        <v>55</v>
      </c>
      <c r="B88" s="57" t="s">
        <v>144</v>
      </c>
      <c r="C88" s="18" t="s">
        <v>889</v>
      </c>
      <c r="D88" s="18"/>
      <c r="E88" s="18"/>
      <c r="F88" s="18"/>
      <c r="G88" s="18"/>
      <c r="H88" s="18" t="s">
        <v>96</v>
      </c>
      <c r="I88" s="18"/>
      <c r="J88" s="8"/>
      <c r="K88" s="7"/>
      <c r="L88" s="18" t="s">
        <v>890</v>
      </c>
      <c r="M88" s="18"/>
      <c r="N88" s="18"/>
      <c r="O88" s="18"/>
      <c r="P88" s="18"/>
      <c r="Q88" s="18"/>
      <c r="R88" s="18"/>
      <c r="S88" s="18"/>
      <c r="T88" s="18"/>
      <c r="U88" s="18"/>
      <c r="V88" s="18"/>
      <c r="W88" s="18"/>
      <c r="X88" s="18"/>
      <c r="Y88" s="8"/>
    </row>
    <row r="89" spans="1:25" ht="51.75" thickBot="1" x14ac:dyDescent="0.3">
      <c r="A89" s="53" t="s">
        <v>60</v>
      </c>
      <c r="B89" s="19" t="s">
        <v>61</v>
      </c>
      <c r="C89" s="20" t="s">
        <v>62</v>
      </c>
      <c r="D89" s="20" t="s">
        <v>63</v>
      </c>
      <c r="E89" s="20" t="s">
        <v>64</v>
      </c>
      <c r="F89" s="20" t="s">
        <v>65</v>
      </c>
      <c r="G89" s="20" t="s">
        <v>66</v>
      </c>
      <c r="H89" s="20" t="s">
        <v>67</v>
      </c>
      <c r="I89" s="20" t="s">
        <v>68</v>
      </c>
      <c r="J89" s="21" t="s">
        <v>69</v>
      </c>
      <c r="K89" s="19" t="s">
        <v>70</v>
      </c>
      <c r="L89" s="20" t="s">
        <v>71</v>
      </c>
      <c r="M89" s="20" t="s">
        <v>72</v>
      </c>
      <c r="N89" s="20" t="s">
        <v>73</v>
      </c>
      <c r="O89" s="20" t="s">
        <v>74</v>
      </c>
      <c r="P89" s="20" t="s">
        <v>75</v>
      </c>
      <c r="Q89" s="20" t="s">
        <v>76</v>
      </c>
      <c r="R89" s="20" t="s">
        <v>77</v>
      </c>
      <c r="S89" s="20" t="s">
        <v>78</v>
      </c>
      <c r="T89" s="20" t="s">
        <v>79</v>
      </c>
      <c r="U89" s="20" t="s">
        <v>80</v>
      </c>
      <c r="V89" s="20" t="s">
        <v>81</v>
      </c>
      <c r="W89" s="20" t="s">
        <v>82</v>
      </c>
      <c r="X89" s="20" t="s">
        <v>83</v>
      </c>
      <c r="Y89" s="21" t="s">
        <v>84</v>
      </c>
    </row>
    <row r="90" spans="1:25" ht="25.5" x14ac:dyDescent="0.25">
      <c r="A90" s="54" t="s">
        <v>85</v>
      </c>
      <c r="B90" s="9">
        <v>1</v>
      </c>
      <c r="C90" s="22" t="s">
        <v>891</v>
      </c>
      <c r="D90" s="22" t="s">
        <v>85</v>
      </c>
      <c r="E90" s="22" t="s">
        <v>85</v>
      </c>
      <c r="F90" s="22" t="s">
        <v>85</v>
      </c>
      <c r="G90" s="22" t="s">
        <v>85</v>
      </c>
      <c r="H90" s="23" t="s">
        <v>89</v>
      </c>
      <c r="I90" s="24">
        <v>23000</v>
      </c>
      <c r="J90" s="58"/>
      <c r="K90" s="9">
        <v>1</v>
      </c>
      <c r="L90" s="25"/>
      <c r="M90" s="26"/>
      <c r="N90" s="27">
        <f>IF(M90&gt;0,ROUND(L90/M90,4),0)</f>
        <v>0</v>
      </c>
      <c r="O90" s="28"/>
      <c r="P90" s="29"/>
      <c r="Q90" s="27">
        <f>ROUND(ROUND(N90,4)*(1-O90),4)</f>
        <v>0</v>
      </c>
      <c r="R90" s="27">
        <f>ROUND(ROUND(Q90,4)*(1+P90),4)</f>
        <v>0</v>
      </c>
      <c r="S90" s="27">
        <f>ROUND($I90*Q90,4)</f>
        <v>0</v>
      </c>
      <c r="T90" s="27">
        <f>ROUND($I90*R90,4)</f>
        <v>0</v>
      </c>
      <c r="U90" s="30"/>
      <c r="V90" s="30"/>
      <c r="W90" s="30"/>
      <c r="X90" s="30"/>
      <c r="Y90" s="31"/>
    </row>
    <row r="91" spans="1:25" ht="25.5" x14ac:dyDescent="0.25">
      <c r="A91" s="55" t="s">
        <v>85</v>
      </c>
      <c r="B91" s="11">
        <v>2</v>
      </c>
      <c r="C91" s="32" t="s">
        <v>892</v>
      </c>
      <c r="D91" s="32" t="s">
        <v>85</v>
      </c>
      <c r="E91" s="32" t="s">
        <v>85</v>
      </c>
      <c r="F91" s="32" t="s">
        <v>85</v>
      </c>
      <c r="G91" s="32" t="s">
        <v>85</v>
      </c>
      <c r="H91" s="33" t="s">
        <v>89</v>
      </c>
      <c r="I91" s="34">
        <v>8000</v>
      </c>
      <c r="J91" s="59"/>
      <c r="K91" s="11">
        <v>1</v>
      </c>
      <c r="L91" s="35"/>
      <c r="M91" s="36"/>
      <c r="N91" s="37">
        <f>IF(M91&gt;0,ROUND(L91/M91,4),0)</f>
        <v>0</v>
      </c>
      <c r="O91" s="38"/>
      <c r="P91" s="39"/>
      <c r="Q91" s="37">
        <f>ROUND(ROUND(N91,4)*(1-O91),4)</f>
        <v>0</v>
      </c>
      <c r="R91" s="37">
        <f>ROUND(ROUND(Q91,4)*(1+P91),4)</f>
        <v>0</v>
      </c>
      <c r="S91" s="37">
        <f>ROUND($I91*Q91,4)</f>
        <v>0</v>
      </c>
      <c r="T91" s="37">
        <f>ROUND($I91*R91,4)</f>
        <v>0</v>
      </c>
      <c r="U91" s="40"/>
      <c r="V91" s="40"/>
      <c r="W91" s="40"/>
      <c r="X91" s="40"/>
      <c r="Y91" s="41"/>
    </row>
    <row r="92" spans="1:25" ht="26.25" thickBot="1" x14ac:dyDescent="0.3">
      <c r="A92" s="56" t="s">
        <v>85</v>
      </c>
      <c r="B92" s="13">
        <v>3</v>
      </c>
      <c r="C92" s="42" t="s">
        <v>893</v>
      </c>
      <c r="D92" s="42" t="s">
        <v>85</v>
      </c>
      <c r="E92" s="42" t="s">
        <v>85</v>
      </c>
      <c r="F92" s="42" t="s">
        <v>85</v>
      </c>
      <c r="G92" s="42" t="s">
        <v>85</v>
      </c>
      <c r="H92" s="43" t="s">
        <v>89</v>
      </c>
      <c r="I92" s="44">
        <v>9000</v>
      </c>
      <c r="J92" s="60"/>
      <c r="K92" s="13">
        <v>1</v>
      </c>
      <c r="L92" s="45"/>
      <c r="M92" s="46"/>
      <c r="N92" s="47">
        <f>IF(M92&gt;0,ROUND(L92/M92,4),0)</f>
        <v>0</v>
      </c>
      <c r="O92" s="48"/>
      <c r="P92" s="49"/>
      <c r="Q92" s="47">
        <f>ROUND(ROUND(N92,4)*(1-O92),4)</f>
        <v>0</v>
      </c>
      <c r="R92" s="47">
        <f>ROUND(ROUND(Q92,4)*(1+P92),4)</f>
        <v>0</v>
      </c>
      <c r="S92" s="47">
        <f>ROUND($I92*Q92,4)</f>
        <v>0</v>
      </c>
      <c r="T92" s="47">
        <f>ROUND($I92*R92,4)</f>
        <v>0</v>
      </c>
      <c r="U92" s="50"/>
      <c r="V92" s="50"/>
      <c r="W92" s="50"/>
      <c r="X92" s="50"/>
      <c r="Y92" s="51"/>
    </row>
    <row r="93" spans="1:25" ht="13.5" thickBot="1" x14ac:dyDescent="0.3">
      <c r="R93" s="61" t="s">
        <v>93</v>
      </c>
      <c r="S93" s="62">
        <f>SUM(S90:S92)</f>
        <v>0</v>
      </c>
      <c r="T93" s="63">
        <f>SUM(T90:T92)</f>
        <v>0</v>
      </c>
    </row>
    <row r="95" spans="1:25" ht="13.5" thickBot="1" x14ac:dyDescent="0.3"/>
    <row r="96" spans="1:25" ht="13.5" thickBot="1" x14ac:dyDescent="0.3">
      <c r="A96" s="52" t="s">
        <v>55</v>
      </c>
      <c r="B96" s="57" t="s">
        <v>150</v>
      </c>
      <c r="C96" s="18" t="s">
        <v>894</v>
      </c>
      <c r="D96" s="18"/>
      <c r="E96" s="18"/>
      <c r="F96" s="18"/>
      <c r="G96" s="18"/>
      <c r="H96" s="18" t="s">
        <v>96</v>
      </c>
      <c r="I96" s="18"/>
      <c r="J96" s="8"/>
      <c r="K96" s="7"/>
      <c r="L96" s="18" t="s">
        <v>895</v>
      </c>
      <c r="M96" s="18"/>
      <c r="N96" s="18"/>
      <c r="O96" s="18"/>
      <c r="P96" s="18"/>
      <c r="Q96" s="18"/>
      <c r="R96" s="18"/>
      <c r="S96" s="18"/>
      <c r="T96" s="18"/>
      <c r="U96" s="18"/>
      <c r="V96" s="18"/>
      <c r="W96" s="18"/>
      <c r="X96" s="18"/>
      <c r="Y96" s="8"/>
    </row>
    <row r="97" spans="1:25" ht="51.75" thickBot="1" x14ac:dyDescent="0.3">
      <c r="A97" s="53" t="s">
        <v>60</v>
      </c>
      <c r="B97" s="19" t="s">
        <v>61</v>
      </c>
      <c r="C97" s="20" t="s">
        <v>62</v>
      </c>
      <c r="D97" s="20" t="s">
        <v>63</v>
      </c>
      <c r="E97" s="20" t="s">
        <v>64</v>
      </c>
      <c r="F97" s="20" t="s">
        <v>65</v>
      </c>
      <c r="G97" s="20" t="s">
        <v>66</v>
      </c>
      <c r="H97" s="20" t="s">
        <v>67</v>
      </c>
      <c r="I97" s="20" t="s">
        <v>68</v>
      </c>
      <c r="J97" s="21" t="s">
        <v>69</v>
      </c>
      <c r="K97" s="19" t="s">
        <v>70</v>
      </c>
      <c r="L97" s="20" t="s">
        <v>71</v>
      </c>
      <c r="M97" s="20" t="s">
        <v>72</v>
      </c>
      <c r="N97" s="20" t="s">
        <v>73</v>
      </c>
      <c r="O97" s="20" t="s">
        <v>74</v>
      </c>
      <c r="P97" s="20" t="s">
        <v>75</v>
      </c>
      <c r="Q97" s="20" t="s">
        <v>76</v>
      </c>
      <c r="R97" s="20" t="s">
        <v>77</v>
      </c>
      <c r="S97" s="20" t="s">
        <v>78</v>
      </c>
      <c r="T97" s="20" t="s">
        <v>79</v>
      </c>
      <c r="U97" s="20" t="s">
        <v>80</v>
      </c>
      <c r="V97" s="20" t="s">
        <v>81</v>
      </c>
      <c r="W97" s="20" t="s">
        <v>82</v>
      </c>
      <c r="X97" s="20" t="s">
        <v>83</v>
      </c>
      <c r="Y97" s="21" t="s">
        <v>84</v>
      </c>
    </row>
    <row r="98" spans="1:25" ht="25.5" x14ac:dyDescent="0.25">
      <c r="A98" s="54" t="s">
        <v>85</v>
      </c>
      <c r="B98" s="9">
        <v>1</v>
      </c>
      <c r="C98" s="22" t="s">
        <v>896</v>
      </c>
      <c r="D98" s="22" t="s">
        <v>85</v>
      </c>
      <c r="E98" s="22" t="s">
        <v>85</v>
      </c>
      <c r="F98" s="22" t="s">
        <v>85</v>
      </c>
      <c r="G98" s="22" t="s">
        <v>85</v>
      </c>
      <c r="H98" s="23" t="s">
        <v>89</v>
      </c>
      <c r="I98" s="24">
        <v>500</v>
      </c>
      <c r="J98" s="58"/>
      <c r="K98" s="9">
        <v>1</v>
      </c>
      <c r="L98" s="25"/>
      <c r="M98" s="26"/>
      <c r="N98" s="27">
        <f>IF(M98&gt;0,ROUND(L98/M98,4),0)</f>
        <v>0</v>
      </c>
      <c r="O98" s="28"/>
      <c r="P98" s="29"/>
      <c r="Q98" s="27">
        <f>ROUND(ROUND(N98,4)*(1-O98),4)</f>
        <v>0</v>
      </c>
      <c r="R98" s="27">
        <f>ROUND(ROUND(Q98,4)*(1+P98),4)</f>
        <v>0</v>
      </c>
      <c r="S98" s="27">
        <f>ROUND($I98*Q98,4)</f>
        <v>0</v>
      </c>
      <c r="T98" s="27">
        <f>ROUND($I98*R98,4)</f>
        <v>0</v>
      </c>
      <c r="U98" s="30"/>
      <c r="V98" s="30"/>
      <c r="W98" s="30"/>
      <c r="X98" s="30"/>
      <c r="Y98" s="31"/>
    </row>
    <row r="99" spans="1:25" ht="25.5" x14ac:dyDescent="0.25">
      <c r="A99" s="55" t="s">
        <v>85</v>
      </c>
      <c r="B99" s="11">
        <v>2</v>
      </c>
      <c r="C99" s="32" t="s">
        <v>897</v>
      </c>
      <c r="D99" s="32" t="s">
        <v>85</v>
      </c>
      <c r="E99" s="32" t="s">
        <v>85</v>
      </c>
      <c r="F99" s="32" t="s">
        <v>85</v>
      </c>
      <c r="G99" s="32" t="s">
        <v>85</v>
      </c>
      <c r="H99" s="33" t="s">
        <v>89</v>
      </c>
      <c r="I99" s="34">
        <v>8000</v>
      </c>
      <c r="J99" s="59"/>
      <c r="K99" s="11">
        <v>1</v>
      </c>
      <c r="L99" s="35"/>
      <c r="M99" s="36"/>
      <c r="N99" s="37">
        <f>IF(M99&gt;0,ROUND(L99/M99,4),0)</f>
        <v>0</v>
      </c>
      <c r="O99" s="38"/>
      <c r="P99" s="39"/>
      <c r="Q99" s="37">
        <f>ROUND(ROUND(N99,4)*(1-O99),4)</f>
        <v>0</v>
      </c>
      <c r="R99" s="37">
        <f>ROUND(ROUND(Q99,4)*(1+P99),4)</f>
        <v>0</v>
      </c>
      <c r="S99" s="37">
        <f>ROUND($I99*Q99,4)</f>
        <v>0</v>
      </c>
      <c r="T99" s="37">
        <f>ROUND($I99*R99,4)</f>
        <v>0</v>
      </c>
      <c r="U99" s="40"/>
      <c r="V99" s="40"/>
      <c r="W99" s="40"/>
      <c r="X99" s="40"/>
      <c r="Y99" s="41"/>
    </row>
    <row r="100" spans="1:25" ht="26.25" thickBot="1" x14ac:dyDescent="0.3">
      <c r="A100" s="56" t="s">
        <v>85</v>
      </c>
      <c r="B100" s="13">
        <v>3</v>
      </c>
      <c r="C100" s="42" t="s">
        <v>898</v>
      </c>
      <c r="D100" s="42" t="s">
        <v>85</v>
      </c>
      <c r="E100" s="42" t="s">
        <v>85</v>
      </c>
      <c r="F100" s="42" t="s">
        <v>85</v>
      </c>
      <c r="G100" s="42" t="s">
        <v>85</v>
      </c>
      <c r="H100" s="43" t="s">
        <v>89</v>
      </c>
      <c r="I100" s="44">
        <v>400</v>
      </c>
      <c r="J100" s="60"/>
      <c r="K100" s="13">
        <v>1</v>
      </c>
      <c r="L100" s="45"/>
      <c r="M100" s="46"/>
      <c r="N100" s="47">
        <f>IF(M100&gt;0,ROUND(L100/M100,4),0)</f>
        <v>0</v>
      </c>
      <c r="O100" s="48"/>
      <c r="P100" s="49"/>
      <c r="Q100" s="47">
        <f>ROUND(ROUND(N100,4)*(1-O100),4)</f>
        <v>0</v>
      </c>
      <c r="R100" s="47">
        <f>ROUND(ROUND(Q100,4)*(1+P100),4)</f>
        <v>0</v>
      </c>
      <c r="S100" s="47">
        <f>ROUND($I100*Q100,4)</f>
        <v>0</v>
      </c>
      <c r="T100" s="47">
        <f>ROUND($I100*R100,4)</f>
        <v>0</v>
      </c>
      <c r="U100" s="50"/>
      <c r="V100" s="50"/>
      <c r="W100" s="50"/>
      <c r="X100" s="50"/>
      <c r="Y100" s="51"/>
    </row>
    <row r="101" spans="1:25" ht="13.5" thickBot="1" x14ac:dyDescent="0.3">
      <c r="R101" s="61" t="s">
        <v>93</v>
      </c>
      <c r="S101" s="62">
        <f>SUM(S98:S100)</f>
        <v>0</v>
      </c>
      <c r="T101" s="63">
        <f>SUM(T98:T100)</f>
        <v>0</v>
      </c>
    </row>
    <row r="103" spans="1:25" ht="13.5" thickBot="1" x14ac:dyDescent="0.3"/>
    <row r="104" spans="1:25" ht="13.5" thickBot="1" x14ac:dyDescent="0.3">
      <c r="A104" s="52" t="s">
        <v>55</v>
      </c>
      <c r="B104" s="57" t="s">
        <v>155</v>
      </c>
      <c r="C104" s="18" t="s">
        <v>899</v>
      </c>
      <c r="D104" s="18"/>
      <c r="E104" s="18"/>
      <c r="F104" s="18"/>
      <c r="G104" s="18"/>
      <c r="H104" s="18" t="s">
        <v>96</v>
      </c>
      <c r="I104" s="18"/>
      <c r="J104" s="8"/>
      <c r="K104" s="7"/>
      <c r="L104" s="18" t="s">
        <v>900</v>
      </c>
      <c r="M104" s="18"/>
      <c r="N104" s="18"/>
      <c r="O104" s="18"/>
      <c r="P104" s="18"/>
      <c r="Q104" s="18"/>
      <c r="R104" s="18"/>
      <c r="S104" s="18"/>
      <c r="T104" s="18"/>
      <c r="U104" s="18"/>
      <c r="V104" s="18"/>
      <c r="W104" s="18"/>
      <c r="X104" s="18"/>
      <c r="Y104" s="8"/>
    </row>
    <row r="105" spans="1:25" ht="51.75" thickBot="1" x14ac:dyDescent="0.3">
      <c r="A105" s="53" t="s">
        <v>60</v>
      </c>
      <c r="B105" s="19" t="s">
        <v>61</v>
      </c>
      <c r="C105" s="20" t="s">
        <v>62</v>
      </c>
      <c r="D105" s="20" t="s">
        <v>63</v>
      </c>
      <c r="E105" s="20" t="s">
        <v>64</v>
      </c>
      <c r="F105" s="20" t="s">
        <v>65</v>
      </c>
      <c r="G105" s="20" t="s">
        <v>66</v>
      </c>
      <c r="H105" s="20" t="s">
        <v>67</v>
      </c>
      <c r="I105" s="20" t="s">
        <v>68</v>
      </c>
      <c r="J105" s="21" t="s">
        <v>69</v>
      </c>
      <c r="K105" s="19" t="s">
        <v>70</v>
      </c>
      <c r="L105" s="20" t="s">
        <v>71</v>
      </c>
      <c r="M105" s="20" t="s">
        <v>72</v>
      </c>
      <c r="N105" s="20" t="s">
        <v>73</v>
      </c>
      <c r="O105" s="20" t="s">
        <v>74</v>
      </c>
      <c r="P105" s="20" t="s">
        <v>75</v>
      </c>
      <c r="Q105" s="20" t="s">
        <v>76</v>
      </c>
      <c r="R105" s="20" t="s">
        <v>77</v>
      </c>
      <c r="S105" s="20" t="s">
        <v>78</v>
      </c>
      <c r="T105" s="20" t="s">
        <v>79</v>
      </c>
      <c r="U105" s="20" t="s">
        <v>80</v>
      </c>
      <c r="V105" s="20" t="s">
        <v>81</v>
      </c>
      <c r="W105" s="20" t="s">
        <v>82</v>
      </c>
      <c r="X105" s="20" t="s">
        <v>83</v>
      </c>
      <c r="Y105" s="21" t="s">
        <v>84</v>
      </c>
    </row>
    <row r="106" spans="1:25" ht="38.25" x14ac:dyDescent="0.25">
      <c r="A106" s="54" t="s">
        <v>85</v>
      </c>
      <c r="B106" s="9">
        <v>1</v>
      </c>
      <c r="C106" s="22" t="s">
        <v>901</v>
      </c>
      <c r="D106" s="22" t="s">
        <v>85</v>
      </c>
      <c r="E106" s="22" t="s">
        <v>85</v>
      </c>
      <c r="F106" s="22" t="s">
        <v>85</v>
      </c>
      <c r="G106" s="22" t="s">
        <v>85</v>
      </c>
      <c r="H106" s="23" t="s">
        <v>89</v>
      </c>
      <c r="I106" s="24">
        <v>100</v>
      </c>
      <c r="J106" s="58"/>
      <c r="K106" s="9">
        <v>1</v>
      </c>
      <c r="L106" s="25"/>
      <c r="M106" s="26"/>
      <c r="N106" s="27">
        <f>IF(M106&gt;0,ROUND(L106/M106,4),0)</f>
        <v>0</v>
      </c>
      <c r="O106" s="28"/>
      <c r="P106" s="29"/>
      <c r="Q106" s="27">
        <f>ROUND(ROUND(N106,4)*(1-O106),4)</f>
        <v>0</v>
      </c>
      <c r="R106" s="27">
        <f>ROUND(ROUND(Q106,4)*(1+P106),4)</f>
        <v>0</v>
      </c>
      <c r="S106" s="27">
        <f>ROUND($I106*Q106,4)</f>
        <v>0</v>
      </c>
      <c r="T106" s="27">
        <f>ROUND($I106*R106,4)</f>
        <v>0</v>
      </c>
      <c r="U106" s="30"/>
      <c r="V106" s="30"/>
      <c r="W106" s="30"/>
      <c r="X106" s="30"/>
      <c r="Y106" s="31"/>
    </row>
    <row r="107" spans="1:25" ht="38.25" x14ac:dyDescent="0.25">
      <c r="A107" s="55" t="s">
        <v>85</v>
      </c>
      <c r="B107" s="11">
        <v>2</v>
      </c>
      <c r="C107" s="32" t="s">
        <v>902</v>
      </c>
      <c r="D107" s="32" t="s">
        <v>85</v>
      </c>
      <c r="E107" s="32" t="s">
        <v>85</v>
      </c>
      <c r="F107" s="32" t="s">
        <v>85</v>
      </c>
      <c r="G107" s="32" t="s">
        <v>85</v>
      </c>
      <c r="H107" s="33" t="s">
        <v>89</v>
      </c>
      <c r="I107" s="34">
        <v>1100</v>
      </c>
      <c r="J107" s="59"/>
      <c r="K107" s="11">
        <v>1</v>
      </c>
      <c r="L107" s="35"/>
      <c r="M107" s="36"/>
      <c r="N107" s="37">
        <f>IF(M107&gt;0,ROUND(L107/M107,4),0)</f>
        <v>0</v>
      </c>
      <c r="O107" s="38"/>
      <c r="P107" s="39"/>
      <c r="Q107" s="37">
        <f>ROUND(ROUND(N107,4)*(1-O107),4)</f>
        <v>0</v>
      </c>
      <c r="R107" s="37">
        <f>ROUND(ROUND(Q107,4)*(1+P107),4)</f>
        <v>0</v>
      </c>
      <c r="S107" s="37">
        <f>ROUND($I107*Q107,4)</f>
        <v>0</v>
      </c>
      <c r="T107" s="37">
        <f>ROUND($I107*R107,4)</f>
        <v>0</v>
      </c>
      <c r="U107" s="40"/>
      <c r="V107" s="40"/>
      <c r="W107" s="40"/>
      <c r="X107" s="40"/>
      <c r="Y107" s="41"/>
    </row>
    <row r="108" spans="1:25" ht="39" thickBot="1" x14ac:dyDescent="0.3">
      <c r="A108" s="56" t="s">
        <v>85</v>
      </c>
      <c r="B108" s="13">
        <v>3</v>
      </c>
      <c r="C108" s="42" t="s">
        <v>903</v>
      </c>
      <c r="D108" s="42" t="s">
        <v>85</v>
      </c>
      <c r="E108" s="42" t="s">
        <v>85</v>
      </c>
      <c r="F108" s="42" t="s">
        <v>85</v>
      </c>
      <c r="G108" s="42" t="s">
        <v>85</v>
      </c>
      <c r="H108" s="43" t="s">
        <v>89</v>
      </c>
      <c r="I108" s="44">
        <v>100</v>
      </c>
      <c r="J108" s="60"/>
      <c r="K108" s="13">
        <v>1</v>
      </c>
      <c r="L108" s="45"/>
      <c r="M108" s="46"/>
      <c r="N108" s="47">
        <f>IF(M108&gt;0,ROUND(L108/M108,4),0)</f>
        <v>0</v>
      </c>
      <c r="O108" s="48"/>
      <c r="P108" s="49"/>
      <c r="Q108" s="47">
        <f>ROUND(ROUND(N108,4)*(1-O108),4)</f>
        <v>0</v>
      </c>
      <c r="R108" s="47">
        <f>ROUND(ROUND(Q108,4)*(1+P108),4)</f>
        <v>0</v>
      </c>
      <c r="S108" s="47">
        <f>ROUND($I108*Q108,4)</f>
        <v>0</v>
      </c>
      <c r="T108" s="47">
        <f>ROUND($I108*R108,4)</f>
        <v>0</v>
      </c>
      <c r="U108" s="50"/>
      <c r="V108" s="50"/>
      <c r="W108" s="50"/>
      <c r="X108" s="50"/>
      <c r="Y108" s="51"/>
    </row>
    <row r="109" spans="1:25" ht="13.5" thickBot="1" x14ac:dyDescent="0.3">
      <c r="R109" s="61" t="s">
        <v>93</v>
      </c>
      <c r="S109" s="62">
        <f>SUM(S106:S108)</f>
        <v>0</v>
      </c>
      <c r="T109" s="63">
        <f>SUM(T106:T108)</f>
        <v>0</v>
      </c>
    </row>
    <row r="111" spans="1:25" ht="13.5" thickBot="1" x14ac:dyDescent="0.3"/>
    <row r="112" spans="1:25" ht="13.5" thickBot="1" x14ac:dyDescent="0.3">
      <c r="A112" s="52" t="s">
        <v>55</v>
      </c>
      <c r="B112" s="57" t="s">
        <v>160</v>
      </c>
      <c r="C112" s="18" t="s">
        <v>904</v>
      </c>
      <c r="D112" s="18"/>
      <c r="E112" s="18"/>
      <c r="F112" s="18"/>
      <c r="G112" s="18"/>
      <c r="H112" s="18" t="s">
        <v>96</v>
      </c>
      <c r="I112" s="18"/>
      <c r="J112" s="8"/>
      <c r="K112" s="7"/>
      <c r="L112" s="18" t="s">
        <v>905</v>
      </c>
      <c r="M112" s="18"/>
      <c r="N112" s="18"/>
      <c r="O112" s="18"/>
      <c r="P112" s="18"/>
      <c r="Q112" s="18"/>
      <c r="R112" s="18"/>
      <c r="S112" s="18"/>
      <c r="T112" s="18"/>
      <c r="U112" s="18"/>
      <c r="V112" s="18"/>
      <c r="W112" s="18"/>
      <c r="X112" s="18"/>
      <c r="Y112" s="8"/>
    </row>
    <row r="113" spans="1:25" ht="51.75" thickBot="1" x14ac:dyDescent="0.3">
      <c r="A113" s="53" t="s">
        <v>60</v>
      </c>
      <c r="B113" s="19" t="s">
        <v>61</v>
      </c>
      <c r="C113" s="20" t="s">
        <v>62</v>
      </c>
      <c r="D113" s="20" t="s">
        <v>63</v>
      </c>
      <c r="E113" s="20" t="s">
        <v>64</v>
      </c>
      <c r="F113" s="20" t="s">
        <v>65</v>
      </c>
      <c r="G113" s="20" t="s">
        <v>66</v>
      </c>
      <c r="H113" s="20" t="s">
        <v>67</v>
      </c>
      <c r="I113" s="20" t="s">
        <v>68</v>
      </c>
      <c r="J113" s="21" t="s">
        <v>69</v>
      </c>
      <c r="K113" s="19" t="s">
        <v>70</v>
      </c>
      <c r="L113" s="20" t="s">
        <v>71</v>
      </c>
      <c r="M113" s="20" t="s">
        <v>72</v>
      </c>
      <c r="N113" s="20" t="s">
        <v>73</v>
      </c>
      <c r="O113" s="20" t="s">
        <v>74</v>
      </c>
      <c r="P113" s="20" t="s">
        <v>75</v>
      </c>
      <c r="Q113" s="20" t="s">
        <v>76</v>
      </c>
      <c r="R113" s="20" t="s">
        <v>77</v>
      </c>
      <c r="S113" s="20" t="s">
        <v>78</v>
      </c>
      <c r="T113" s="20" t="s">
        <v>79</v>
      </c>
      <c r="U113" s="20" t="s">
        <v>80</v>
      </c>
      <c r="V113" s="20" t="s">
        <v>81</v>
      </c>
      <c r="W113" s="20" t="s">
        <v>82</v>
      </c>
      <c r="X113" s="20" t="s">
        <v>83</v>
      </c>
      <c r="Y113" s="21" t="s">
        <v>84</v>
      </c>
    </row>
    <row r="114" spans="1:25" ht="25.5" x14ac:dyDescent="0.25">
      <c r="A114" s="54" t="s">
        <v>85</v>
      </c>
      <c r="B114" s="9">
        <v>1</v>
      </c>
      <c r="C114" s="22" t="s">
        <v>906</v>
      </c>
      <c r="D114" s="22" t="s">
        <v>85</v>
      </c>
      <c r="E114" s="22" t="s">
        <v>85</v>
      </c>
      <c r="F114" s="22" t="s">
        <v>85</v>
      </c>
      <c r="G114" s="22" t="s">
        <v>85</v>
      </c>
      <c r="H114" s="23" t="s">
        <v>89</v>
      </c>
      <c r="I114" s="24">
        <v>14000</v>
      </c>
      <c r="J114" s="58"/>
      <c r="K114" s="9">
        <v>1</v>
      </c>
      <c r="L114" s="25"/>
      <c r="M114" s="26"/>
      <c r="N114" s="27">
        <f>IF(M114&gt;0,ROUND(L114/M114,4),0)</f>
        <v>0</v>
      </c>
      <c r="O114" s="28"/>
      <c r="P114" s="29"/>
      <c r="Q114" s="27">
        <f>ROUND(ROUND(N114,4)*(1-O114),4)</f>
        <v>0</v>
      </c>
      <c r="R114" s="27">
        <f>ROUND(ROUND(Q114,4)*(1+P114),4)</f>
        <v>0</v>
      </c>
      <c r="S114" s="27">
        <f>ROUND($I114*Q114,4)</f>
        <v>0</v>
      </c>
      <c r="T114" s="27">
        <f>ROUND($I114*R114,4)</f>
        <v>0</v>
      </c>
      <c r="U114" s="30"/>
      <c r="V114" s="30"/>
      <c r="W114" s="30"/>
      <c r="X114" s="30"/>
      <c r="Y114" s="31"/>
    </row>
    <row r="115" spans="1:25" ht="25.5" x14ac:dyDescent="0.25">
      <c r="A115" s="55" t="s">
        <v>85</v>
      </c>
      <c r="B115" s="11">
        <v>2</v>
      </c>
      <c r="C115" s="32" t="s">
        <v>907</v>
      </c>
      <c r="D115" s="32" t="s">
        <v>85</v>
      </c>
      <c r="E115" s="32" t="s">
        <v>85</v>
      </c>
      <c r="F115" s="32" t="s">
        <v>85</v>
      </c>
      <c r="G115" s="32" t="s">
        <v>85</v>
      </c>
      <c r="H115" s="33" t="s">
        <v>89</v>
      </c>
      <c r="I115" s="34">
        <v>114000</v>
      </c>
      <c r="J115" s="59"/>
      <c r="K115" s="11">
        <v>1</v>
      </c>
      <c r="L115" s="35"/>
      <c r="M115" s="36"/>
      <c r="N115" s="37">
        <f>IF(M115&gt;0,ROUND(L115/M115,4),0)</f>
        <v>0</v>
      </c>
      <c r="O115" s="38"/>
      <c r="P115" s="39"/>
      <c r="Q115" s="37">
        <f>ROUND(ROUND(N115,4)*(1-O115),4)</f>
        <v>0</v>
      </c>
      <c r="R115" s="37">
        <f>ROUND(ROUND(Q115,4)*(1+P115),4)</f>
        <v>0</v>
      </c>
      <c r="S115" s="37">
        <f>ROUND($I115*Q115,4)</f>
        <v>0</v>
      </c>
      <c r="T115" s="37">
        <f>ROUND($I115*R115,4)</f>
        <v>0</v>
      </c>
      <c r="U115" s="40"/>
      <c r="V115" s="40"/>
      <c r="W115" s="40"/>
      <c r="X115" s="40"/>
      <c r="Y115" s="41"/>
    </row>
    <row r="116" spans="1:25" ht="25.5" x14ac:dyDescent="0.25">
      <c r="A116" s="55" t="s">
        <v>85</v>
      </c>
      <c r="B116" s="11">
        <v>3</v>
      </c>
      <c r="C116" s="32" t="s">
        <v>908</v>
      </c>
      <c r="D116" s="32" t="s">
        <v>85</v>
      </c>
      <c r="E116" s="32" t="s">
        <v>85</v>
      </c>
      <c r="F116" s="32" t="s">
        <v>85</v>
      </c>
      <c r="G116" s="32" t="s">
        <v>85</v>
      </c>
      <c r="H116" s="33" t="s">
        <v>89</v>
      </c>
      <c r="I116" s="34">
        <v>80000</v>
      </c>
      <c r="J116" s="59"/>
      <c r="K116" s="11">
        <v>1</v>
      </c>
      <c r="L116" s="35"/>
      <c r="M116" s="36"/>
      <c r="N116" s="37">
        <f>IF(M116&gt;0,ROUND(L116/M116,4),0)</f>
        <v>0</v>
      </c>
      <c r="O116" s="38"/>
      <c r="P116" s="39"/>
      <c r="Q116" s="37">
        <f>ROUND(ROUND(N116,4)*(1-O116),4)</f>
        <v>0</v>
      </c>
      <c r="R116" s="37">
        <f>ROUND(ROUND(Q116,4)*(1+P116),4)</f>
        <v>0</v>
      </c>
      <c r="S116" s="37">
        <f>ROUND($I116*Q116,4)</f>
        <v>0</v>
      </c>
      <c r="T116" s="37">
        <f>ROUND($I116*R116,4)</f>
        <v>0</v>
      </c>
      <c r="U116" s="40"/>
      <c r="V116" s="40"/>
      <c r="W116" s="40"/>
      <c r="X116" s="40"/>
      <c r="Y116" s="41"/>
    </row>
    <row r="117" spans="1:25" ht="26.25" thickBot="1" x14ac:dyDescent="0.3">
      <c r="A117" s="56" t="s">
        <v>85</v>
      </c>
      <c r="B117" s="13">
        <v>4</v>
      </c>
      <c r="C117" s="42" t="s">
        <v>909</v>
      </c>
      <c r="D117" s="42" t="s">
        <v>85</v>
      </c>
      <c r="E117" s="42" t="s">
        <v>85</v>
      </c>
      <c r="F117" s="42" t="s">
        <v>85</v>
      </c>
      <c r="G117" s="42" t="s">
        <v>85</v>
      </c>
      <c r="H117" s="43" t="s">
        <v>89</v>
      </c>
      <c r="I117" s="44">
        <v>17000</v>
      </c>
      <c r="J117" s="60"/>
      <c r="K117" s="13">
        <v>1</v>
      </c>
      <c r="L117" s="45"/>
      <c r="M117" s="46"/>
      <c r="N117" s="47">
        <f>IF(M117&gt;0,ROUND(L117/M117,4),0)</f>
        <v>0</v>
      </c>
      <c r="O117" s="48"/>
      <c r="P117" s="49"/>
      <c r="Q117" s="47">
        <f>ROUND(ROUND(N117,4)*(1-O117),4)</f>
        <v>0</v>
      </c>
      <c r="R117" s="47">
        <f>ROUND(ROUND(Q117,4)*(1+P117),4)</f>
        <v>0</v>
      </c>
      <c r="S117" s="47">
        <f>ROUND($I117*Q117,4)</f>
        <v>0</v>
      </c>
      <c r="T117" s="47">
        <f>ROUND($I117*R117,4)</f>
        <v>0</v>
      </c>
      <c r="U117" s="50"/>
      <c r="V117" s="50"/>
      <c r="W117" s="50"/>
      <c r="X117" s="50"/>
      <c r="Y117" s="51"/>
    </row>
    <row r="118" spans="1:25" ht="13.5" thickBot="1" x14ac:dyDescent="0.3">
      <c r="R118" s="61" t="s">
        <v>93</v>
      </c>
      <c r="S118" s="62">
        <f>SUM(S114:S117)</f>
        <v>0</v>
      </c>
      <c r="T118" s="63">
        <f>SUM(T114:T117)</f>
        <v>0</v>
      </c>
    </row>
    <row r="120" spans="1:25" ht="13.5" thickBot="1" x14ac:dyDescent="0.3"/>
    <row r="121" spans="1:25" ht="13.5" thickBot="1" x14ac:dyDescent="0.3">
      <c r="A121" s="52" t="s">
        <v>55</v>
      </c>
      <c r="B121" s="57" t="s">
        <v>164</v>
      </c>
      <c r="C121" s="18" t="s">
        <v>910</v>
      </c>
      <c r="D121" s="18"/>
      <c r="E121" s="18"/>
      <c r="F121" s="18"/>
      <c r="G121" s="18"/>
      <c r="H121" s="18" t="s">
        <v>96</v>
      </c>
      <c r="I121" s="18"/>
      <c r="J121" s="8"/>
      <c r="K121" s="7"/>
      <c r="L121" s="18" t="s">
        <v>911</v>
      </c>
      <c r="M121" s="18"/>
      <c r="N121" s="18"/>
      <c r="O121" s="18"/>
      <c r="P121" s="18"/>
      <c r="Q121" s="18"/>
      <c r="R121" s="18"/>
      <c r="S121" s="18"/>
      <c r="T121" s="18"/>
      <c r="U121" s="18"/>
      <c r="V121" s="18"/>
      <c r="W121" s="18"/>
      <c r="X121" s="18"/>
      <c r="Y121" s="8"/>
    </row>
    <row r="122" spans="1:25" ht="51.75" thickBot="1" x14ac:dyDescent="0.3">
      <c r="A122" s="53" t="s">
        <v>60</v>
      </c>
      <c r="B122" s="19" t="s">
        <v>61</v>
      </c>
      <c r="C122" s="20" t="s">
        <v>62</v>
      </c>
      <c r="D122" s="20" t="s">
        <v>63</v>
      </c>
      <c r="E122" s="20" t="s">
        <v>64</v>
      </c>
      <c r="F122" s="20" t="s">
        <v>65</v>
      </c>
      <c r="G122" s="20" t="s">
        <v>66</v>
      </c>
      <c r="H122" s="20" t="s">
        <v>67</v>
      </c>
      <c r="I122" s="20" t="s">
        <v>68</v>
      </c>
      <c r="J122" s="21" t="s">
        <v>69</v>
      </c>
      <c r="K122" s="19" t="s">
        <v>70</v>
      </c>
      <c r="L122" s="20" t="s">
        <v>71</v>
      </c>
      <c r="M122" s="20" t="s">
        <v>72</v>
      </c>
      <c r="N122" s="20" t="s">
        <v>73</v>
      </c>
      <c r="O122" s="20" t="s">
        <v>74</v>
      </c>
      <c r="P122" s="20" t="s">
        <v>75</v>
      </c>
      <c r="Q122" s="20" t="s">
        <v>76</v>
      </c>
      <c r="R122" s="20" t="s">
        <v>77</v>
      </c>
      <c r="S122" s="20" t="s">
        <v>78</v>
      </c>
      <c r="T122" s="20" t="s">
        <v>79</v>
      </c>
      <c r="U122" s="20" t="s">
        <v>80</v>
      </c>
      <c r="V122" s="20" t="s">
        <v>81</v>
      </c>
      <c r="W122" s="20" t="s">
        <v>82</v>
      </c>
      <c r="X122" s="20" t="s">
        <v>83</v>
      </c>
      <c r="Y122" s="21" t="s">
        <v>84</v>
      </c>
    </row>
    <row r="123" spans="1:25" ht="25.5" x14ac:dyDescent="0.25">
      <c r="A123" s="54" t="s">
        <v>85</v>
      </c>
      <c r="B123" s="9">
        <v>1</v>
      </c>
      <c r="C123" s="22" t="s">
        <v>912</v>
      </c>
      <c r="D123" s="22" t="s">
        <v>85</v>
      </c>
      <c r="E123" s="22" t="s">
        <v>85</v>
      </c>
      <c r="F123" s="22" t="s">
        <v>85</v>
      </c>
      <c r="G123" s="22" t="s">
        <v>85</v>
      </c>
      <c r="H123" s="23" t="s">
        <v>89</v>
      </c>
      <c r="I123" s="24">
        <v>5200</v>
      </c>
      <c r="J123" s="58"/>
      <c r="K123" s="9">
        <v>1</v>
      </c>
      <c r="L123" s="25"/>
      <c r="M123" s="26"/>
      <c r="N123" s="27">
        <f>IF(M123&gt;0,ROUND(L123/M123,4),0)</f>
        <v>0</v>
      </c>
      <c r="O123" s="28"/>
      <c r="P123" s="29"/>
      <c r="Q123" s="27">
        <f>ROUND(ROUND(N123,4)*(1-O123),4)</f>
        <v>0</v>
      </c>
      <c r="R123" s="27">
        <f>ROUND(ROUND(Q123,4)*(1+P123),4)</f>
        <v>0</v>
      </c>
      <c r="S123" s="27">
        <f>ROUND($I123*Q123,4)</f>
        <v>0</v>
      </c>
      <c r="T123" s="27">
        <f>ROUND($I123*R123,4)</f>
        <v>0</v>
      </c>
      <c r="U123" s="30"/>
      <c r="V123" s="30"/>
      <c r="W123" s="30"/>
      <c r="X123" s="30"/>
      <c r="Y123" s="31"/>
    </row>
    <row r="124" spans="1:25" ht="25.5" x14ac:dyDescent="0.25">
      <c r="A124" s="55" t="s">
        <v>85</v>
      </c>
      <c r="B124" s="11">
        <v>2</v>
      </c>
      <c r="C124" s="32" t="s">
        <v>913</v>
      </c>
      <c r="D124" s="32" t="s">
        <v>85</v>
      </c>
      <c r="E124" s="32" t="s">
        <v>85</v>
      </c>
      <c r="F124" s="32" t="s">
        <v>85</v>
      </c>
      <c r="G124" s="32" t="s">
        <v>85</v>
      </c>
      <c r="H124" s="33" t="s">
        <v>89</v>
      </c>
      <c r="I124" s="34">
        <v>16650</v>
      </c>
      <c r="J124" s="59"/>
      <c r="K124" s="11">
        <v>1</v>
      </c>
      <c r="L124" s="35"/>
      <c r="M124" s="36"/>
      <c r="N124" s="37">
        <f>IF(M124&gt;0,ROUND(L124/M124,4),0)</f>
        <v>0</v>
      </c>
      <c r="O124" s="38"/>
      <c r="P124" s="39"/>
      <c r="Q124" s="37">
        <f>ROUND(ROUND(N124,4)*(1-O124),4)</f>
        <v>0</v>
      </c>
      <c r="R124" s="37">
        <f>ROUND(ROUND(Q124,4)*(1+P124),4)</f>
        <v>0</v>
      </c>
      <c r="S124" s="37">
        <f>ROUND($I124*Q124,4)</f>
        <v>0</v>
      </c>
      <c r="T124" s="37">
        <f>ROUND($I124*R124,4)</f>
        <v>0</v>
      </c>
      <c r="U124" s="40"/>
      <c r="V124" s="40"/>
      <c r="W124" s="40"/>
      <c r="X124" s="40"/>
      <c r="Y124" s="41"/>
    </row>
    <row r="125" spans="1:25" ht="25.5" x14ac:dyDescent="0.25">
      <c r="A125" s="55" t="s">
        <v>85</v>
      </c>
      <c r="B125" s="11">
        <v>3</v>
      </c>
      <c r="C125" s="32" t="s">
        <v>914</v>
      </c>
      <c r="D125" s="32" t="s">
        <v>85</v>
      </c>
      <c r="E125" s="32" t="s">
        <v>85</v>
      </c>
      <c r="F125" s="32" t="s">
        <v>85</v>
      </c>
      <c r="G125" s="32" t="s">
        <v>85</v>
      </c>
      <c r="H125" s="33" t="s">
        <v>89</v>
      </c>
      <c r="I125" s="34">
        <v>2500</v>
      </c>
      <c r="J125" s="59"/>
      <c r="K125" s="11">
        <v>1</v>
      </c>
      <c r="L125" s="35"/>
      <c r="M125" s="36"/>
      <c r="N125" s="37">
        <f>IF(M125&gt;0,ROUND(L125/M125,4),0)</f>
        <v>0</v>
      </c>
      <c r="O125" s="38"/>
      <c r="P125" s="39"/>
      <c r="Q125" s="37">
        <f>ROUND(ROUND(N125,4)*(1-O125),4)</f>
        <v>0</v>
      </c>
      <c r="R125" s="37">
        <f>ROUND(ROUND(Q125,4)*(1+P125),4)</f>
        <v>0</v>
      </c>
      <c r="S125" s="37">
        <f>ROUND($I125*Q125,4)</f>
        <v>0</v>
      </c>
      <c r="T125" s="37">
        <f>ROUND($I125*R125,4)</f>
        <v>0</v>
      </c>
      <c r="U125" s="40"/>
      <c r="V125" s="40"/>
      <c r="W125" s="40"/>
      <c r="X125" s="40"/>
      <c r="Y125" s="41"/>
    </row>
    <row r="126" spans="1:25" ht="26.25" thickBot="1" x14ac:dyDescent="0.3">
      <c r="A126" s="56" t="s">
        <v>85</v>
      </c>
      <c r="B126" s="13">
        <v>4</v>
      </c>
      <c r="C126" s="42" t="s">
        <v>915</v>
      </c>
      <c r="D126" s="42" t="s">
        <v>85</v>
      </c>
      <c r="E126" s="42" t="s">
        <v>85</v>
      </c>
      <c r="F126" s="42" t="s">
        <v>85</v>
      </c>
      <c r="G126" s="42" t="s">
        <v>85</v>
      </c>
      <c r="H126" s="43" t="s">
        <v>89</v>
      </c>
      <c r="I126" s="44">
        <v>1000</v>
      </c>
      <c r="J126" s="60"/>
      <c r="K126" s="13">
        <v>1</v>
      </c>
      <c r="L126" s="45"/>
      <c r="M126" s="46"/>
      <c r="N126" s="47">
        <f>IF(M126&gt;0,ROUND(L126/M126,4),0)</f>
        <v>0</v>
      </c>
      <c r="O126" s="48"/>
      <c r="P126" s="49"/>
      <c r="Q126" s="47">
        <f>ROUND(ROUND(N126,4)*(1-O126),4)</f>
        <v>0</v>
      </c>
      <c r="R126" s="47">
        <f>ROUND(ROUND(Q126,4)*(1+P126),4)</f>
        <v>0</v>
      </c>
      <c r="S126" s="47">
        <f>ROUND($I126*Q126,4)</f>
        <v>0</v>
      </c>
      <c r="T126" s="47">
        <f>ROUND($I126*R126,4)</f>
        <v>0</v>
      </c>
      <c r="U126" s="50"/>
      <c r="V126" s="50"/>
      <c r="W126" s="50"/>
      <c r="X126" s="50"/>
      <c r="Y126" s="51"/>
    </row>
    <row r="127" spans="1:25" ht="13.5" thickBot="1" x14ac:dyDescent="0.3">
      <c r="R127" s="61" t="s">
        <v>93</v>
      </c>
      <c r="S127" s="62">
        <f>SUM(S123:S126)</f>
        <v>0</v>
      </c>
      <c r="T127" s="63">
        <f>SUM(T123:T126)</f>
        <v>0</v>
      </c>
    </row>
    <row r="129" spans="1:25" ht="13.5" thickBot="1" x14ac:dyDescent="0.3"/>
    <row r="130" spans="1:25" ht="13.5" thickBot="1" x14ac:dyDescent="0.3">
      <c r="A130" s="52" t="s">
        <v>55</v>
      </c>
      <c r="B130" s="57" t="s">
        <v>168</v>
      </c>
      <c r="C130" s="18" t="s">
        <v>916</v>
      </c>
      <c r="D130" s="18"/>
      <c r="E130" s="18"/>
      <c r="F130" s="18"/>
      <c r="G130" s="18"/>
      <c r="H130" s="18" t="s">
        <v>96</v>
      </c>
      <c r="I130" s="18"/>
      <c r="J130" s="8"/>
      <c r="K130" s="7"/>
      <c r="L130" s="18" t="s">
        <v>917</v>
      </c>
      <c r="M130" s="18"/>
      <c r="N130" s="18"/>
      <c r="O130" s="18"/>
      <c r="P130" s="18"/>
      <c r="Q130" s="18"/>
      <c r="R130" s="18"/>
      <c r="S130" s="18"/>
      <c r="T130" s="18"/>
      <c r="U130" s="18"/>
      <c r="V130" s="18"/>
      <c r="W130" s="18"/>
      <c r="X130" s="18"/>
      <c r="Y130" s="8"/>
    </row>
    <row r="131" spans="1:25" ht="51.75" thickBot="1" x14ac:dyDescent="0.3">
      <c r="A131" s="53" t="s">
        <v>60</v>
      </c>
      <c r="B131" s="19" t="s">
        <v>61</v>
      </c>
      <c r="C131" s="20" t="s">
        <v>62</v>
      </c>
      <c r="D131" s="20" t="s">
        <v>63</v>
      </c>
      <c r="E131" s="20" t="s">
        <v>64</v>
      </c>
      <c r="F131" s="20" t="s">
        <v>65</v>
      </c>
      <c r="G131" s="20" t="s">
        <v>66</v>
      </c>
      <c r="H131" s="20" t="s">
        <v>67</v>
      </c>
      <c r="I131" s="20" t="s">
        <v>68</v>
      </c>
      <c r="J131" s="21" t="s">
        <v>69</v>
      </c>
      <c r="K131" s="19" t="s">
        <v>70</v>
      </c>
      <c r="L131" s="20" t="s">
        <v>71</v>
      </c>
      <c r="M131" s="20" t="s">
        <v>72</v>
      </c>
      <c r="N131" s="20" t="s">
        <v>73</v>
      </c>
      <c r="O131" s="20" t="s">
        <v>74</v>
      </c>
      <c r="P131" s="20" t="s">
        <v>75</v>
      </c>
      <c r="Q131" s="20" t="s">
        <v>76</v>
      </c>
      <c r="R131" s="20" t="s">
        <v>77</v>
      </c>
      <c r="S131" s="20" t="s">
        <v>78</v>
      </c>
      <c r="T131" s="20" t="s">
        <v>79</v>
      </c>
      <c r="U131" s="20" t="s">
        <v>80</v>
      </c>
      <c r="V131" s="20" t="s">
        <v>81</v>
      </c>
      <c r="W131" s="20" t="s">
        <v>82</v>
      </c>
      <c r="X131" s="20" t="s">
        <v>83</v>
      </c>
      <c r="Y131" s="21" t="s">
        <v>84</v>
      </c>
    </row>
    <row r="132" spans="1:25" ht="26.25" thickBot="1" x14ac:dyDescent="0.3">
      <c r="A132" s="74" t="s">
        <v>85</v>
      </c>
      <c r="B132" s="75">
        <v>1</v>
      </c>
      <c r="C132" s="64" t="s">
        <v>918</v>
      </c>
      <c r="D132" s="64" t="s">
        <v>919</v>
      </c>
      <c r="E132" s="64" t="s">
        <v>85</v>
      </c>
      <c r="F132" s="64" t="s">
        <v>85</v>
      </c>
      <c r="G132" s="64" t="s">
        <v>85</v>
      </c>
      <c r="H132" s="65" t="s">
        <v>89</v>
      </c>
      <c r="I132" s="66">
        <v>20200</v>
      </c>
      <c r="J132" s="76"/>
      <c r="K132" s="75">
        <v>1</v>
      </c>
      <c r="L132" s="67"/>
      <c r="M132" s="68"/>
      <c r="N132" s="69">
        <f>IF(M132&gt;0,ROUND(L132/M132,4),0)</f>
        <v>0</v>
      </c>
      <c r="O132" s="70"/>
      <c r="P132" s="71"/>
      <c r="Q132" s="69">
        <f>ROUND(ROUND(N132,4)*(1-O132),4)</f>
        <v>0</v>
      </c>
      <c r="R132" s="69">
        <f>ROUND(ROUND(Q132,4)*(1+P132),4)</f>
        <v>0</v>
      </c>
      <c r="S132" s="69">
        <f>ROUND($I132*Q132,4)</f>
        <v>0</v>
      </c>
      <c r="T132" s="69">
        <f>ROUND($I132*R132,4)</f>
        <v>0</v>
      </c>
      <c r="U132" s="72"/>
      <c r="V132" s="72"/>
      <c r="W132" s="72"/>
      <c r="X132" s="72"/>
      <c r="Y132" s="73"/>
    </row>
    <row r="133" spans="1:25" ht="13.5" thickBot="1" x14ac:dyDescent="0.3">
      <c r="R133" s="61" t="s">
        <v>93</v>
      </c>
      <c r="S133" s="62">
        <f>SUM(S132:S132)</f>
        <v>0</v>
      </c>
      <c r="T133" s="63">
        <f>SUM(T132:T132)</f>
        <v>0</v>
      </c>
    </row>
    <row r="135" spans="1:25" ht="13.5" thickBot="1" x14ac:dyDescent="0.3"/>
    <row r="136" spans="1:25" ht="13.5" thickBot="1" x14ac:dyDescent="0.3">
      <c r="A136" s="52" t="s">
        <v>55</v>
      </c>
      <c r="B136" s="57" t="s">
        <v>507</v>
      </c>
      <c r="C136" s="18" t="s">
        <v>920</v>
      </c>
      <c r="D136" s="18"/>
      <c r="E136" s="18"/>
      <c r="F136" s="18"/>
      <c r="G136" s="18"/>
      <c r="H136" s="18" t="s">
        <v>58</v>
      </c>
      <c r="I136" s="18"/>
      <c r="J136" s="8"/>
      <c r="K136" s="7"/>
      <c r="L136" s="18" t="s">
        <v>921</v>
      </c>
      <c r="M136" s="18"/>
      <c r="N136" s="18"/>
      <c r="O136" s="18"/>
      <c r="P136" s="18"/>
      <c r="Q136" s="18"/>
      <c r="R136" s="18"/>
      <c r="S136" s="18"/>
      <c r="T136" s="18"/>
      <c r="U136" s="18"/>
      <c r="V136" s="18"/>
      <c r="W136" s="18"/>
      <c r="X136" s="18"/>
      <c r="Y136" s="8"/>
    </row>
    <row r="137" spans="1:25" ht="51.75" thickBot="1" x14ac:dyDescent="0.3">
      <c r="A137" s="53" t="s">
        <v>60</v>
      </c>
      <c r="B137" s="19" t="s">
        <v>61</v>
      </c>
      <c r="C137" s="20" t="s">
        <v>62</v>
      </c>
      <c r="D137" s="20" t="s">
        <v>63</v>
      </c>
      <c r="E137" s="20" t="s">
        <v>64</v>
      </c>
      <c r="F137" s="20" t="s">
        <v>65</v>
      </c>
      <c r="G137" s="20" t="s">
        <v>66</v>
      </c>
      <c r="H137" s="20" t="s">
        <v>67</v>
      </c>
      <c r="I137" s="20" t="s">
        <v>68</v>
      </c>
      <c r="J137" s="21" t="s">
        <v>69</v>
      </c>
      <c r="K137" s="19" t="s">
        <v>70</v>
      </c>
      <c r="L137" s="20" t="s">
        <v>71</v>
      </c>
      <c r="M137" s="20" t="s">
        <v>72</v>
      </c>
      <c r="N137" s="20" t="s">
        <v>73</v>
      </c>
      <c r="O137" s="20" t="s">
        <v>74</v>
      </c>
      <c r="P137" s="20" t="s">
        <v>75</v>
      </c>
      <c r="Q137" s="20" t="s">
        <v>76</v>
      </c>
      <c r="R137" s="20" t="s">
        <v>77</v>
      </c>
      <c r="S137" s="20" t="s">
        <v>78</v>
      </c>
      <c r="T137" s="20" t="s">
        <v>79</v>
      </c>
      <c r="U137" s="20" t="s">
        <v>80</v>
      </c>
      <c r="V137" s="20" t="s">
        <v>81</v>
      </c>
      <c r="W137" s="20" t="s">
        <v>82</v>
      </c>
      <c r="X137" s="20" t="s">
        <v>83</v>
      </c>
      <c r="Y137" s="21" t="s">
        <v>84</v>
      </c>
    </row>
    <row r="138" spans="1:25" ht="26.25" thickBot="1" x14ac:dyDescent="0.3">
      <c r="A138" s="74" t="s">
        <v>85</v>
      </c>
      <c r="B138" s="75">
        <v>1</v>
      </c>
      <c r="C138" s="64" t="s">
        <v>922</v>
      </c>
      <c r="D138" s="64" t="s">
        <v>923</v>
      </c>
      <c r="E138" s="64" t="s">
        <v>85</v>
      </c>
      <c r="F138" s="64" t="s">
        <v>85</v>
      </c>
      <c r="G138" s="64" t="s">
        <v>85</v>
      </c>
      <c r="H138" s="65" t="s">
        <v>852</v>
      </c>
      <c r="I138" s="66">
        <v>180</v>
      </c>
      <c r="J138" s="76"/>
      <c r="K138" s="75">
        <v>1</v>
      </c>
      <c r="L138" s="67"/>
      <c r="M138" s="68"/>
      <c r="N138" s="69">
        <f>IF(M138&gt;0,ROUND(L138/M138,4),0)</f>
        <v>0</v>
      </c>
      <c r="O138" s="70"/>
      <c r="P138" s="71"/>
      <c r="Q138" s="69">
        <f>ROUND(ROUND(N138,4)*(1-O138),4)</f>
        <v>0</v>
      </c>
      <c r="R138" s="69">
        <f>ROUND(ROUND(Q138,4)*(1+P138),4)</f>
        <v>0</v>
      </c>
      <c r="S138" s="69">
        <f>ROUND($I138*Q138,4)</f>
        <v>0</v>
      </c>
      <c r="T138" s="69">
        <f>ROUND($I138*R138,4)</f>
        <v>0</v>
      </c>
      <c r="U138" s="72"/>
      <c r="V138" s="72"/>
      <c r="W138" s="72"/>
      <c r="X138" s="72"/>
      <c r="Y138" s="73"/>
    </row>
    <row r="139" spans="1:25" ht="13.5" thickBot="1" x14ac:dyDescent="0.3">
      <c r="R139" s="61" t="s">
        <v>93</v>
      </c>
      <c r="S139" s="62">
        <f>SUM(S138:S138)</f>
        <v>0</v>
      </c>
      <c r="T139" s="63">
        <f>SUM(T138:T138)</f>
        <v>0</v>
      </c>
    </row>
    <row r="141" spans="1:25" ht="13.5" thickBot="1" x14ac:dyDescent="0.3"/>
    <row r="142" spans="1:25" ht="13.5" thickBot="1" x14ac:dyDescent="0.3">
      <c r="A142" s="52" t="s">
        <v>55</v>
      </c>
      <c r="B142" s="57" t="s">
        <v>513</v>
      </c>
      <c r="C142" s="18" t="s">
        <v>924</v>
      </c>
      <c r="D142" s="18"/>
      <c r="E142" s="18"/>
      <c r="F142" s="18"/>
      <c r="G142" s="18"/>
      <c r="H142" s="18" t="s">
        <v>96</v>
      </c>
      <c r="I142" s="18"/>
      <c r="J142" s="8"/>
      <c r="K142" s="7"/>
      <c r="L142" s="18" t="s">
        <v>925</v>
      </c>
      <c r="M142" s="18"/>
      <c r="N142" s="18"/>
      <c r="O142" s="18"/>
      <c r="P142" s="18"/>
      <c r="Q142" s="18"/>
      <c r="R142" s="18"/>
      <c r="S142" s="18"/>
      <c r="T142" s="18"/>
      <c r="U142" s="18"/>
      <c r="V142" s="18"/>
      <c r="W142" s="18"/>
      <c r="X142" s="18"/>
      <c r="Y142" s="8"/>
    </row>
    <row r="143" spans="1:25" ht="51.75" thickBot="1" x14ac:dyDescent="0.3">
      <c r="A143" s="53" t="s">
        <v>60</v>
      </c>
      <c r="B143" s="19" t="s">
        <v>61</v>
      </c>
      <c r="C143" s="20" t="s">
        <v>62</v>
      </c>
      <c r="D143" s="20" t="s">
        <v>63</v>
      </c>
      <c r="E143" s="20" t="s">
        <v>64</v>
      </c>
      <c r="F143" s="20" t="s">
        <v>65</v>
      </c>
      <c r="G143" s="20" t="s">
        <v>66</v>
      </c>
      <c r="H143" s="20" t="s">
        <v>67</v>
      </c>
      <c r="I143" s="20" t="s">
        <v>68</v>
      </c>
      <c r="J143" s="21" t="s">
        <v>69</v>
      </c>
      <c r="K143" s="19" t="s">
        <v>70</v>
      </c>
      <c r="L143" s="20" t="s">
        <v>71</v>
      </c>
      <c r="M143" s="20" t="s">
        <v>72</v>
      </c>
      <c r="N143" s="20" t="s">
        <v>73</v>
      </c>
      <c r="O143" s="20" t="s">
        <v>74</v>
      </c>
      <c r="P143" s="20" t="s">
        <v>75</v>
      </c>
      <c r="Q143" s="20" t="s">
        <v>76</v>
      </c>
      <c r="R143" s="20" t="s">
        <v>77</v>
      </c>
      <c r="S143" s="20" t="s">
        <v>78</v>
      </c>
      <c r="T143" s="20" t="s">
        <v>79</v>
      </c>
      <c r="U143" s="20" t="s">
        <v>80</v>
      </c>
      <c r="V143" s="20" t="s">
        <v>81</v>
      </c>
      <c r="W143" s="20" t="s">
        <v>82</v>
      </c>
      <c r="X143" s="20" t="s">
        <v>83</v>
      </c>
      <c r="Y143" s="21" t="s">
        <v>84</v>
      </c>
    </row>
    <row r="144" spans="1:25" ht="26.25" thickBot="1" x14ac:dyDescent="0.3">
      <c r="A144" s="74" t="s">
        <v>85</v>
      </c>
      <c r="B144" s="75">
        <v>1</v>
      </c>
      <c r="C144" s="64" t="s">
        <v>926</v>
      </c>
      <c r="D144" s="64" t="s">
        <v>927</v>
      </c>
      <c r="E144" s="64" t="s">
        <v>928</v>
      </c>
      <c r="F144" s="64" t="s">
        <v>85</v>
      </c>
      <c r="G144" s="64" t="s">
        <v>85</v>
      </c>
      <c r="H144" s="65" t="s">
        <v>852</v>
      </c>
      <c r="I144" s="66">
        <v>100</v>
      </c>
      <c r="J144" s="76"/>
      <c r="K144" s="75">
        <v>1</v>
      </c>
      <c r="L144" s="67"/>
      <c r="M144" s="68"/>
      <c r="N144" s="69">
        <f>IF(M144&gt;0,ROUND(L144/M144,4),0)</f>
        <v>0</v>
      </c>
      <c r="O144" s="70"/>
      <c r="P144" s="71"/>
      <c r="Q144" s="69">
        <f>ROUND(ROUND(N144,4)*(1-O144),4)</f>
        <v>0</v>
      </c>
      <c r="R144" s="69">
        <f>ROUND(ROUND(Q144,4)*(1+P144),4)</f>
        <v>0</v>
      </c>
      <c r="S144" s="69">
        <f>ROUND($I144*Q144,4)</f>
        <v>0</v>
      </c>
      <c r="T144" s="69">
        <f>ROUND($I144*R144,4)</f>
        <v>0</v>
      </c>
      <c r="U144" s="72"/>
      <c r="V144" s="72"/>
      <c r="W144" s="72"/>
      <c r="X144" s="72"/>
      <c r="Y144" s="73"/>
    </row>
    <row r="145" spans="1:25" ht="13.5" thickBot="1" x14ac:dyDescent="0.3">
      <c r="R145" s="61" t="s">
        <v>93</v>
      </c>
      <c r="S145" s="62">
        <f>SUM(S144:S144)</f>
        <v>0</v>
      </c>
      <c r="T145" s="63">
        <f>SUM(T144:T144)</f>
        <v>0</v>
      </c>
    </row>
    <row r="147" spans="1:25" ht="13.5" thickBot="1" x14ac:dyDescent="0.3"/>
    <row r="148" spans="1:25" ht="13.5" thickBot="1" x14ac:dyDescent="0.3">
      <c r="A148" s="52" t="s">
        <v>55</v>
      </c>
      <c r="B148" s="57" t="s">
        <v>522</v>
      </c>
      <c r="C148" s="18" t="s">
        <v>929</v>
      </c>
      <c r="D148" s="18"/>
      <c r="E148" s="18"/>
      <c r="F148" s="18"/>
      <c r="G148" s="18"/>
      <c r="H148" s="18" t="s">
        <v>96</v>
      </c>
      <c r="I148" s="18"/>
      <c r="J148" s="8"/>
      <c r="K148" s="7"/>
      <c r="L148" s="18" t="s">
        <v>930</v>
      </c>
      <c r="M148" s="18"/>
      <c r="N148" s="18"/>
      <c r="O148" s="18"/>
      <c r="P148" s="18"/>
      <c r="Q148" s="18"/>
      <c r="R148" s="18"/>
      <c r="S148" s="18"/>
      <c r="T148" s="18"/>
      <c r="U148" s="18"/>
      <c r="V148" s="18"/>
      <c r="W148" s="18"/>
      <c r="X148" s="18"/>
      <c r="Y148" s="8"/>
    </row>
    <row r="149" spans="1:25" ht="51.75" thickBot="1" x14ac:dyDescent="0.3">
      <c r="A149" s="53" t="s">
        <v>60</v>
      </c>
      <c r="B149" s="19" t="s">
        <v>61</v>
      </c>
      <c r="C149" s="20" t="s">
        <v>62</v>
      </c>
      <c r="D149" s="20" t="s">
        <v>63</v>
      </c>
      <c r="E149" s="20" t="s">
        <v>64</v>
      </c>
      <c r="F149" s="20" t="s">
        <v>65</v>
      </c>
      <c r="G149" s="20" t="s">
        <v>66</v>
      </c>
      <c r="H149" s="20" t="s">
        <v>67</v>
      </c>
      <c r="I149" s="20" t="s">
        <v>68</v>
      </c>
      <c r="J149" s="21" t="s">
        <v>69</v>
      </c>
      <c r="K149" s="19" t="s">
        <v>70</v>
      </c>
      <c r="L149" s="20" t="s">
        <v>71</v>
      </c>
      <c r="M149" s="20" t="s">
        <v>72</v>
      </c>
      <c r="N149" s="20" t="s">
        <v>73</v>
      </c>
      <c r="O149" s="20" t="s">
        <v>74</v>
      </c>
      <c r="P149" s="20" t="s">
        <v>75</v>
      </c>
      <c r="Q149" s="20" t="s">
        <v>76</v>
      </c>
      <c r="R149" s="20" t="s">
        <v>77</v>
      </c>
      <c r="S149" s="20" t="s">
        <v>78</v>
      </c>
      <c r="T149" s="20" t="s">
        <v>79</v>
      </c>
      <c r="U149" s="20" t="s">
        <v>80</v>
      </c>
      <c r="V149" s="20" t="s">
        <v>81</v>
      </c>
      <c r="W149" s="20" t="s">
        <v>82</v>
      </c>
      <c r="X149" s="20" t="s">
        <v>83</v>
      </c>
      <c r="Y149" s="21" t="s">
        <v>84</v>
      </c>
    </row>
    <row r="150" spans="1:25" ht="26.25" thickBot="1" x14ac:dyDescent="0.3">
      <c r="A150" s="74" t="s">
        <v>85</v>
      </c>
      <c r="B150" s="75">
        <v>1</v>
      </c>
      <c r="C150" s="64" t="s">
        <v>931</v>
      </c>
      <c r="D150" s="64" t="s">
        <v>932</v>
      </c>
      <c r="E150" s="64" t="s">
        <v>928</v>
      </c>
      <c r="F150" s="64" t="s">
        <v>85</v>
      </c>
      <c r="G150" s="64" t="s">
        <v>85</v>
      </c>
      <c r="H150" s="65" t="s">
        <v>852</v>
      </c>
      <c r="I150" s="66">
        <v>552</v>
      </c>
      <c r="J150" s="76"/>
      <c r="K150" s="75">
        <v>1</v>
      </c>
      <c r="L150" s="67"/>
      <c r="M150" s="68"/>
      <c r="N150" s="69">
        <f>IF(M150&gt;0,ROUND(L150/M150,4),0)</f>
        <v>0</v>
      </c>
      <c r="O150" s="70"/>
      <c r="P150" s="71"/>
      <c r="Q150" s="69">
        <f>ROUND(ROUND(N150,4)*(1-O150),4)</f>
        <v>0</v>
      </c>
      <c r="R150" s="69">
        <f>ROUND(ROUND(Q150,4)*(1+P150),4)</f>
        <v>0</v>
      </c>
      <c r="S150" s="69">
        <f>ROUND($I150*Q150,4)</f>
        <v>0</v>
      </c>
      <c r="T150" s="69">
        <f>ROUND($I150*R150,4)</f>
        <v>0</v>
      </c>
      <c r="U150" s="72"/>
      <c r="V150" s="72"/>
      <c r="W150" s="72"/>
      <c r="X150" s="72"/>
      <c r="Y150" s="73"/>
    </row>
    <row r="151" spans="1:25" ht="13.5" thickBot="1" x14ac:dyDescent="0.3">
      <c r="R151" s="61" t="s">
        <v>93</v>
      </c>
      <c r="S151" s="62">
        <f>SUM(S150:S150)</f>
        <v>0</v>
      </c>
      <c r="T151" s="63">
        <f>SUM(T150:T150)</f>
        <v>0</v>
      </c>
    </row>
  </sheetData>
  <sheetProtection algorithmName="SHA-512" hashValue="JB04kkBepQq1tQdGw5yCYXlZ2l466jNH0dICHHBJxMQvjbV2dj3Z+8kB5/9PN63WseIUOWtT17acElVU05l1mA==" saltValue="QPqV4dZMLW7B0BaHBC8RtQ==" spinCount="100000" sheet="1" objects="1" scenarios="1"/>
  <pageMargins left="0.78740157021416557" right="0.78740157021416557" top="0.78740157021416557" bottom="0.78740157021416557" header="0.59055116441514754" footer="0.59055116441514754"/>
  <pageSetup paperSize="9" scale="33" fitToHeight="0" pageOrder="overThenDown" orientation="landscape" r:id="rId1"/>
  <headerFooter>
    <oddHeader>&amp;ROBR-8A</oddHeader>
    <oddFooter>&amp;LJN št. 16-07/23&amp;RStran &amp;P od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223"/>
  <sheetViews>
    <sheetView topLeftCell="B1" workbookViewId="0"/>
  </sheetViews>
  <sheetFormatPr defaultRowHeight="12.75" x14ac:dyDescent="0.25"/>
  <cols>
    <col min="1" max="1" width="15.7109375" style="1" hidden="1" customWidth="1"/>
    <col min="2" max="2" width="7.28515625" style="1" customWidth="1"/>
    <col min="3" max="3" width="60.85546875" style="1" customWidth="1"/>
    <col min="4" max="4" width="74.28515625" style="1" customWidth="1"/>
    <col min="5" max="5" width="28.42578125" style="1" customWidth="1"/>
    <col min="6" max="6" width="12.28515625" style="1" customWidth="1"/>
    <col min="7" max="7" width="9.5703125"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7" t="s">
        <v>52</v>
      </c>
    </row>
    <row r="5" spans="1:25" ht="18" x14ac:dyDescent="0.25">
      <c r="B5" s="78" t="s">
        <v>933</v>
      </c>
      <c r="C5" s="2" t="s">
        <v>934</v>
      </c>
    </row>
    <row r="7" spans="1:25" x14ac:dyDescent="0.25">
      <c r="C7" s="79" t="str">
        <f>IF('2. Podatki o ponudniku'!C5&lt;&gt;"","Naziv ponudnika: " &amp; '2. Podatki o ponudniku'!C5,"")</f>
        <v/>
      </c>
    </row>
    <row r="8" spans="1:25" x14ac:dyDescent="0.25">
      <c r="C8" s="79" t="str">
        <f>IF('2. Podatki o ponudniku'!C7&lt;&gt;"","Identifikacijska številka za DDV: " &amp; '2. Podatki o ponudniku'!C7,"")</f>
        <v/>
      </c>
    </row>
    <row r="10" spans="1:25" ht="13.5" thickBot="1" x14ac:dyDescent="0.3"/>
    <row r="11" spans="1:25" ht="13.5" thickBot="1" x14ac:dyDescent="0.3">
      <c r="A11" s="52" t="s">
        <v>55</v>
      </c>
      <c r="B11" s="57" t="s">
        <v>56</v>
      </c>
      <c r="C11" s="18" t="s">
        <v>935</v>
      </c>
      <c r="D11" s="18"/>
      <c r="E11" s="18"/>
      <c r="F11" s="18"/>
      <c r="G11" s="18"/>
      <c r="H11" s="18" t="s">
        <v>96</v>
      </c>
      <c r="I11" s="18"/>
      <c r="J11" s="8"/>
      <c r="K11" s="7"/>
      <c r="L11" s="18" t="s">
        <v>936</v>
      </c>
      <c r="M11" s="18"/>
      <c r="N11" s="18"/>
      <c r="O11" s="18"/>
      <c r="P11" s="18"/>
      <c r="Q11" s="18"/>
      <c r="R11" s="18"/>
      <c r="S11" s="18"/>
      <c r="T11" s="18"/>
      <c r="U11" s="18"/>
      <c r="V11" s="18"/>
      <c r="W11" s="18"/>
      <c r="X11" s="18"/>
      <c r="Y11" s="8"/>
    </row>
    <row r="12" spans="1:25" ht="51.75" thickBot="1" x14ac:dyDescent="0.3">
      <c r="A12" s="53" t="s">
        <v>60</v>
      </c>
      <c r="B12" s="19" t="s">
        <v>61</v>
      </c>
      <c r="C12" s="20" t="s">
        <v>62</v>
      </c>
      <c r="D12" s="20" t="s">
        <v>63</v>
      </c>
      <c r="E12" s="20" t="s">
        <v>64</v>
      </c>
      <c r="F12" s="20" t="s">
        <v>65</v>
      </c>
      <c r="G12" s="20" t="s">
        <v>66</v>
      </c>
      <c r="H12" s="20" t="s">
        <v>67</v>
      </c>
      <c r="I12" s="20" t="s">
        <v>68</v>
      </c>
      <c r="J12" s="21" t="s">
        <v>69</v>
      </c>
      <c r="K12" s="19" t="s">
        <v>70</v>
      </c>
      <c r="L12" s="20" t="s">
        <v>71</v>
      </c>
      <c r="M12" s="20" t="s">
        <v>72</v>
      </c>
      <c r="N12" s="20" t="s">
        <v>73</v>
      </c>
      <c r="O12" s="20" t="s">
        <v>74</v>
      </c>
      <c r="P12" s="20" t="s">
        <v>75</v>
      </c>
      <c r="Q12" s="20" t="s">
        <v>76</v>
      </c>
      <c r="R12" s="20" t="s">
        <v>77</v>
      </c>
      <c r="S12" s="20" t="s">
        <v>78</v>
      </c>
      <c r="T12" s="20" t="s">
        <v>79</v>
      </c>
      <c r="U12" s="20" t="s">
        <v>80</v>
      </c>
      <c r="V12" s="20" t="s">
        <v>81</v>
      </c>
      <c r="W12" s="20" t="s">
        <v>82</v>
      </c>
      <c r="X12" s="20" t="s">
        <v>83</v>
      </c>
      <c r="Y12" s="21" t="s">
        <v>84</v>
      </c>
    </row>
    <row r="13" spans="1:25" ht="76.5" x14ac:dyDescent="0.25">
      <c r="A13" s="54" t="s">
        <v>85</v>
      </c>
      <c r="B13" s="9">
        <v>1</v>
      </c>
      <c r="C13" s="22" t="s">
        <v>937</v>
      </c>
      <c r="D13" s="22" t="s">
        <v>938</v>
      </c>
      <c r="E13" s="22" t="s">
        <v>939</v>
      </c>
      <c r="F13" s="22" t="s">
        <v>85</v>
      </c>
      <c r="G13" s="22" t="s">
        <v>85</v>
      </c>
      <c r="H13" s="23" t="s">
        <v>89</v>
      </c>
      <c r="I13" s="24">
        <v>20000</v>
      </c>
      <c r="J13" s="58"/>
      <c r="K13" s="9">
        <v>1</v>
      </c>
      <c r="L13" s="25"/>
      <c r="M13" s="26"/>
      <c r="N13" s="27">
        <f>IF(M13&gt;0,ROUND(L13/M13,4),0)</f>
        <v>0</v>
      </c>
      <c r="O13" s="28"/>
      <c r="P13" s="29"/>
      <c r="Q13" s="27">
        <f>ROUND(ROUND(N13,4)*(1-O13),4)</f>
        <v>0</v>
      </c>
      <c r="R13" s="27">
        <f>ROUND(ROUND(Q13,4)*(1+P13),4)</f>
        <v>0</v>
      </c>
      <c r="S13" s="27">
        <f>ROUND($I13*Q13,4)</f>
        <v>0</v>
      </c>
      <c r="T13" s="27">
        <f>ROUND($I13*R13,4)</f>
        <v>0</v>
      </c>
      <c r="U13" s="30"/>
      <c r="V13" s="30"/>
      <c r="W13" s="30"/>
      <c r="X13" s="30"/>
      <c r="Y13" s="31"/>
    </row>
    <row r="14" spans="1:25" ht="76.5" x14ac:dyDescent="0.25">
      <c r="A14" s="55" t="s">
        <v>85</v>
      </c>
      <c r="B14" s="11">
        <v>2</v>
      </c>
      <c r="C14" s="32" t="s">
        <v>940</v>
      </c>
      <c r="D14" s="32" t="s">
        <v>938</v>
      </c>
      <c r="E14" s="32" t="s">
        <v>939</v>
      </c>
      <c r="F14" s="32" t="s">
        <v>85</v>
      </c>
      <c r="G14" s="32" t="s">
        <v>85</v>
      </c>
      <c r="H14" s="33" t="s">
        <v>89</v>
      </c>
      <c r="I14" s="34">
        <v>6000</v>
      </c>
      <c r="J14" s="59"/>
      <c r="K14" s="11">
        <v>1</v>
      </c>
      <c r="L14" s="35"/>
      <c r="M14" s="36"/>
      <c r="N14" s="37">
        <f>IF(M14&gt;0,ROUND(L14/M14,4),0)</f>
        <v>0</v>
      </c>
      <c r="O14" s="38"/>
      <c r="P14" s="39"/>
      <c r="Q14" s="37">
        <f>ROUND(ROUND(N14,4)*(1-O14),4)</f>
        <v>0</v>
      </c>
      <c r="R14" s="37">
        <f>ROUND(ROUND(Q14,4)*(1+P14),4)</f>
        <v>0</v>
      </c>
      <c r="S14" s="37">
        <f>ROUND($I14*Q14,4)</f>
        <v>0</v>
      </c>
      <c r="T14" s="37">
        <f>ROUND($I14*R14,4)</f>
        <v>0</v>
      </c>
      <c r="U14" s="40"/>
      <c r="V14" s="40"/>
      <c r="W14" s="40"/>
      <c r="X14" s="40"/>
      <c r="Y14" s="41"/>
    </row>
    <row r="15" spans="1:25" ht="76.5" x14ac:dyDescent="0.25">
      <c r="A15" s="55" t="s">
        <v>85</v>
      </c>
      <c r="B15" s="11">
        <v>3</v>
      </c>
      <c r="C15" s="32" t="s">
        <v>941</v>
      </c>
      <c r="D15" s="32" t="s">
        <v>938</v>
      </c>
      <c r="E15" s="32" t="s">
        <v>939</v>
      </c>
      <c r="F15" s="32" t="s">
        <v>85</v>
      </c>
      <c r="G15" s="32" t="s">
        <v>85</v>
      </c>
      <c r="H15" s="33" t="s">
        <v>89</v>
      </c>
      <c r="I15" s="34">
        <v>10000</v>
      </c>
      <c r="J15" s="59"/>
      <c r="K15" s="11">
        <v>1</v>
      </c>
      <c r="L15" s="35"/>
      <c r="M15" s="36"/>
      <c r="N15" s="37">
        <f>IF(M15&gt;0,ROUND(L15/M15,4),0)</f>
        <v>0</v>
      </c>
      <c r="O15" s="38"/>
      <c r="P15" s="39"/>
      <c r="Q15" s="37">
        <f>ROUND(ROUND(N15,4)*(1-O15),4)</f>
        <v>0</v>
      </c>
      <c r="R15" s="37">
        <f>ROUND(ROUND(Q15,4)*(1+P15),4)</f>
        <v>0</v>
      </c>
      <c r="S15" s="37">
        <f>ROUND($I15*Q15,4)</f>
        <v>0</v>
      </c>
      <c r="T15" s="37">
        <f>ROUND($I15*R15,4)</f>
        <v>0</v>
      </c>
      <c r="U15" s="40"/>
      <c r="V15" s="40"/>
      <c r="W15" s="40"/>
      <c r="X15" s="40"/>
      <c r="Y15" s="41"/>
    </row>
    <row r="16" spans="1:25" ht="76.5" x14ac:dyDescent="0.25">
      <c r="A16" s="55" t="s">
        <v>85</v>
      </c>
      <c r="B16" s="11">
        <v>4</v>
      </c>
      <c r="C16" s="32" t="s">
        <v>942</v>
      </c>
      <c r="D16" s="32" t="s">
        <v>938</v>
      </c>
      <c r="E16" s="32" t="s">
        <v>939</v>
      </c>
      <c r="F16" s="32" t="s">
        <v>85</v>
      </c>
      <c r="G16" s="32" t="s">
        <v>85</v>
      </c>
      <c r="H16" s="33" t="s">
        <v>89</v>
      </c>
      <c r="I16" s="34">
        <v>150000</v>
      </c>
      <c r="J16" s="59"/>
      <c r="K16" s="11">
        <v>1</v>
      </c>
      <c r="L16" s="35"/>
      <c r="M16" s="36"/>
      <c r="N16" s="37">
        <f>IF(M16&gt;0,ROUND(L16/M16,4),0)</f>
        <v>0</v>
      </c>
      <c r="O16" s="38"/>
      <c r="P16" s="39"/>
      <c r="Q16" s="37">
        <f>ROUND(ROUND(N16,4)*(1-O16),4)</f>
        <v>0</v>
      </c>
      <c r="R16" s="37">
        <f>ROUND(ROUND(Q16,4)*(1+P16),4)</f>
        <v>0</v>
      </c>
      <c r="S16" s="37">
        <f>ROUND($I16*Q16,4)</f>
        <v>0</v>
      </c>
      <c r="T16" s="37">
        <f>ROUND($I16*R16,4)</f>
        <v>0</v>
      </c>
      <c r="U16" s="40"/>
      <c r="V16" s="40"/>
      <c r="W16" s="40"/>
      <c r="X16" s="40"/>
      <c r="Y16" s="41"/>
    </row>
    <row r="17" spans="1:25" ht="76.5" x14ac:dyDescent="0.25">
      <c r="A17" s="55" t="s">
        <v>85</v>
      </c>
      <c r="B17" s="11">
        <v>5</v>
      </c>
      <c r="C17" s="32" t="s">
        <v>943</v>
      </c>
      <c r="D17" s="32" t="s">
        <v>938</v>
      </c>
      <c r="E17" s="32" t="s">
        <v>939</v>
      </c>
      <c r="F17" s="32" t="s">
        <v>85</v>
      </c>
      <c r="G17" s="32" t="s">
        <v>85</v>
      </c>
      <c r="H17" s="33" t="s">
        <v>89</v>
      </c>
      <c r="I17" s="34">
        <v>180000</v>
      </c>
      <c r="J17" s="59"/>
      <c r="K17" s="11">
        <v>1</v>
      </c>
      <c r="L17" s="35"/>
      <c r="M17" s="36"/>
      <c r="N17" s="37">
        <f>IF(M17&gt;0,ROUND(L17/M17,4),0)</f>
        <v>0</v>
      </c>
      <c r="O17" s="38"/>
      <c r="P17" s="39"/>
      <c r="Q17" s="37">
        <f>ROUND(ROUND(N17,4)*(1-O17),4)</f>
        <v>0</v>
      </c>
      <c r="R17" s="37">
        <f>ROUND(ROUND(Q17,4)*(1+P17),4)</f>
        <v>0</v>
      </c>
      <c r="S17" s="37">
        <f>ROUND($I17*Q17,4)</f>
        <v>0</v>
      </c>
      <c r="T17" s="37">
        <f>ROUND($I17*R17,4)</f>
        <v>0</v>
      </c>
      <c r="U17" s="40"/>
      <c r="V17" s="40"/>
      <c r="W17" s="40"/>
      <c r="X17" s="40"/>
      <c r="Y17" s="41"/>
    </row>
    <row r="18" spans="1:25" ht="77.25" thickBot="1" x14ac:dyDescent="0.3">
      <c r="A18" s="56" t="s">
        <v>85</v>
      </c>
      <c r="B18" s="13">
        <v>6</v>
      </c>
      <c r="C18" s="42" t="s">
        <v>944</v>
      </c>
      <c r="D18" s="42" t="s">
        <v>938</v>
      </c>
      <c r="E18" s="42" t="s">
        <v>939</v>
      </c>
      <c r="F18" s="42" t="s">
        <v>85</v>
      </c>
      <c r="G18" s="42" t="s">
        <v>85</v>
      </c>
      <c r="H18" s="43" t="s">
        <v>89</v>
      </c>
      <c r="I18" s="44">
        <v>70000</v>
      </c>
      <c r="J18" s="60"/>
      <c r="K18" s="13">
        <v>1</v>
      </c>
      <c r="L18" s="45"/>
      <c r="M18" s="46"/>
      <c r="N18" s="47">
        <f>IF(M18&gt;0,ROUND(L18/M18,4),0)</f>
        <v>0</v>
      </c>
      <c r="O18" s="48"/>
      <c r="P18" s="49"/>
      <c r="Q18" s="47">
        <f>ROUND(ROUND(N18,4)*(1-O18),4)</f>
        <v>0</v>
      </c>
      <c r="R18" s="47">
        <f>ROUND(ROUND(Q18,4)*(1+P18),4)</f>
        <v>0</v>
      </c>
      <c r="S18" s="47">
        <f>ROUND($I18*Q18,4)</f>
        <v>0</v>
      </c>
      <c r="T18" s="47">
        <f>ROUND($I18*R18,4)</f>
        <v>0</v>
      </c>
      <c r="U18" s="50"/>
      <c r="V18" s="50"/>
      <c r="W18" s="50"/>
      <c r="X18" s="50"/>
      <c r="Y18" s="51"/>
    </row>
    <row r="19" spans="1:25" ht="13.5" thickBot="1" x14ac:dyDescent="0.3">
      <c r="R19" s="61" t="s">
        <v>93</v>
      </c>
      <c r="S19" s="62">
        <f>SUM(S13:S18)</f>
        <v>0</v>
      </c>
      <c r="T19" s="63">
        <f>SUM(T13:T18)</f>
        <v>0</v>
      </c>
    </row>
    <row r="21" spans="1:25" ht="13.5" thickBot="1" x14ac:dyDescent="0.3"/>
    <row r="22" spans="1:25" ht="13.5" thickBot="1" x14ac:dyDescent="0.3">
      <c r="A22" s="52" t="s">
        <v>55</v>
      </c>
      <c r="B22" s="57" t="s">
        <v>94</v>
      </c>
      <c r="C22" s="18" t="s">
        <v>945</v>
      </c>
      <c r="D22" s="18"/>
      <c r="E22" s="18"/>
      <c r="F22" s="18"/>
      <c r="G22" s="18"/>
      <c r="H22" s="18" t="s">
        <v>96</v>
      </c>
      <c r="I22" s="18"/>
      <c r="J22" s="8"/>
      <c r="K22" s="7"/>
      <c r="L22" s="18" t="s">
        <v>946</v>
      </c>
      <c r="M22" s="18"/>
      <c r="N22" s="18"/>
      <c r="O22" s="18"/>
      <c r="P22" s="18"/>
      <c r="Q22" s="18"/>
      <c r="R22" s="18"/>
      <c r="S22" s="18"/>
      <c r="T22" s="18"/>
      <c r="U22" s="18"/>
      <c r="V22" s="18"/>
      <c r="W22" s="18"/>
      <c r="X22" s="18"/>
      <c r="Y22" s="8"/>
    </row>
    <row r="23" spans="1:25" ht="51.75" thickBot="1" x14ac:dyDescent="0.3">
      <c r="A23" s="53" t="s">
        <v>60</v>
      </c>
      <c r="B23" s="19" t="s">
        <v>61</v>
      </c>
      <c r="C23" s="20" t="s">
        <v>62</v>
      </c>
      <c r="D23" s="20" t="s">
        <v>63</v>
      </c>
      <c r="E23" s="20" t="s">
        <v>64</v>
      </c>
      <c r="F23" s="20" t="s">
        <v>65</v>
      </c>
      <c r="G23" s="20" t="s">
        <v>66</v>
      </c>
      <c r="H23" s="20" t="s">
        <v>67</v>
      </c>
      <c r="I23" s="20" t="s">
        <v>68</v>
      </c>
      <c r="J23" s="21" t="s">
        <v>69</v>
      </c>
      <c r="K23" s="19" t="s">
        <v>70</v>
      </c>
      <c r="L23" s="20" t="s">
        <v>71</v>
      </c>
      <c r="M23" s="20" t="s">
        <v>72</v>
      </c>
      <c r="N23" s="20" t="s">
        <v>73</v>
      </c>
      <c r="O23" s="20" t="s">
        <v>74</v>
      </c>
      <c r="P23" s="20" t="s">
        <v>75</v>
      </c>
      <c r="Q23" s="20" t="s">
        <v>76</v>
      </c>
      <c r="R23" s="20" t="s">
        <v>77</v>
      </c>
      <c r="S23" s="20" t="s">
        <v>78</v>
      </c>
      <c r="T23" s="20" t="s">
        <v>79</v>
      </c>
      <c r="U23" s="20" t="s">
        <v>80</v>
      </c>
      <c r="V23" s="20" t="s">
        <v>81</v>
      </c>
      <c r="W23" s="20" t="s">
        <v>82</v>
      </c>
      <c r="X23" s="20" t="s">
        <v>83</v>
      </c>
      <c r="Y23" s="21" t="s">
        <v>84</v>
      </c>
    </row>
    <row r="24" spans="1:25" ht="76.5" x14ac:dyDescent="0.25">
      <c r="A24" s="54" t="s">
        <v>85</v>
      </c>
      <c r="B24" s="9">
        <v>1</v>
      </c>
      <c r="C24" s="22" t="s">
        <v>947</v>
      </c>
      <c r="D24" s="22" t="s">
        <v>948</v>
      </c>
      <c r="E24" s="22" t="s">
        <v>949</v>
      </c>
      <c r="F24" s="22" t="s">
        <v>85</v>
      </c>
      <c r="G24" s="22" t="s">
        <v>85</v>
      </c>
      <c r="H24" s="23" t="s">
        <v>89</v>
      </c>
      <c r="I24" s="24">
        <v>3000</v>
      </c>
      <c r="J24" s="58"/>
      <c r="K24" s="9">
        <v>1</v>
      </c>
      <c r="L24" s="25"/>
      <c r="M24" s="26"/>
      <c r="N24" s="27">
        <f>IF(M24&gt;0,ROUND(L24/M24,4),0)</f>
        <v>0</v>
      </c>
      <c r="O24" s="28"/>
      <c r="P24" s="29"/>
      <c r="Q24" s="27">
        <f>ROUND(ROUND(N24,4)*(1-O24),4)</f>
        <v>0</v>
      </c>
      <c r="R24" s="27">
        <f>ROUND(ROUND(Q24,4)*(1+P24),4)</f>
        <v>0</v>
      </c>
      <c r="S24" s="27">
        <f>ROUND($I24*Q24,4)</f>
        <v>0</v>
      </c>
      <c r="T24" s="27">
        <f>ROUND($I24*R24,4)</f>
        <v>0</v>
      </c>
      <c r="U24" s="30"/>
      <c r="V24" s="30"/>
      <c r="W24" s="30"/>
      <c r="X24" s="30"/>
      <c r="Y24" s="31"/>
    </row>
    <row r="25" spans="1:25" ht="76.5" x14ac:dyDescent="0.25">
      <c r="A25" s="55" t="s">
        <v>85</v>
      </c>
      <c r="B25" s="11">
        <v>2</v>
      </c>
      <c r="C25" s="32" t="s">
        <v>950</v>
      </c>
      <c r="D25" s="32" t="s">
        <v>948</v>
      </c>
      <c r="E25" s="32" t="s">
        <v>951</v>
      </c>
      <c r="F25" s="32" t="s">
        <v>85</v>
      </c>
      <c r="G25" s="32" t="s">
        <v>85</v>
      </c>
      <c r="H25" s="33" t="s">
        <v>89</v>
      </c>
      <c r="I25" s="34">
        <v>3200</v>
      </c>
      <c r="J25" s="59"/>
      <c r="K25" s="11">
        <v>1</v>
      </c>
      <c r="L25" s="35"/>
      <c r="M25" s="36"/>
      <c r="N25" s="37">
        <f>IF(M25&gt;0,ROUND(L25/M25,4),0)</f>
        <v>0</v>
      </c>
      <c r="O25" s="38"/>
      <c r="P25" s="39"/>
      <c r="Q25" s="37">
        <f>ROUND(ROUND(N25,4)*(1-O25),4)</f>
        <v>0</v>
      </c>
      <c r="R25" s="37">
        <f>ROUND(ROUND(Q25,4)*(1+P25),4)</f>
        <v>0</v>
      </c>
      <c r="S25" s="37">
        <f>ROUND($I25*Q25,4)</f>
        <v>0</v>
      </c>
      <c r="T25" s="37">
        <f>ROUND($I25*R25,4)</f>
        <v>0</v>
      </c>
      <c r="U25" s="40"/>
      <c r="V25" s="40"/>
      <c r="W25" s="40"/>
      <c r="X25" s="40"/>
      <c r="Y25" s="41"/>
    </row>
    <row r="26" spans="1:25" ht="76.5" x14ac:dyDescent="0.25">
      <c r="A26" s="55" t="s">
        <v>85</v>
      </c>
      <c r="B26" s="11">
        <v>3</v>
      </c>
      <c r="C26" s="32" t="s">
        <v>952</v>
      </c>
      <c r="D26" s="32" t="s">
        <v>948</v>
      </c>
      <c r="E26" s="32" t="s">
        <v>951</v>
      </c>
      <c r="F26" s="32" t="s">
        <v>85</v>
      </c>
      <c r="G26" s="32" t="s">
        <v>85</v>
      </c>
      <c r="H26" s="33" t="s">
        <v>89</v>
      </c>
      <c r="I26" s="34">
        <v>3100</v>
      </c>
      <c r="J26" s="59"/>
      <c r="K26" s="11">
        <v>1</v>
      </c>
      <c r="L26" s="35"/>
      <c r="M26" s="36"/>
      <c r="N26" s="37">
        <f>IF(M26&gt;0,ROUND(L26/M26,4),0)</f>
        <v>0</v>
      </c>
      <c r="O26" s="38"/>
      <c r="P26" s="39"/>
      <c r="Q26" s="37">
        <f>ROUND(ROUND(N26,4)*(1-O26),4)</f>
        <v>0</v>
      </c>
      <c r="R26" s="37">
        <f>ROUND(ROUND(Q26,4)*(1+P26),4)</f>
        <v>0</v>
      </c>
      <c r="S26" s="37">
        <f>ROUND($I26*Q26,4)</f>
        <v>0</v>
      </c>
      <c r="T26" s="37">
        <f>ROUND($I26*R26,4)</f>
        <v>0</v>
      </c>
      <c r="U26" s="40"/>
      <c r="V26" s="40"/>
      <c r="W26" s="40"/>
      <c r="X26" s="40"/>
      <c r="Y26" s="41"/>
    </row>
    <row r="27" spans="1:25" ht="76.5" x14ac:dyDescent="0.25">
      <c r="A27" s="55" t="s">
        <v>85</v>
      </c>
      <c r="B27" s="11">
        <v>4</v>
      </c>
      <c r="C27" s="32" t="s">
        <v>953</v>
      </c>
      <c r="D27" s="32" t="s">
        <v>948</v>
      </c>
      <c r="E27" s="32" t="s">
        <v>954</v>
      </c>
      <c r="F27" s="32" t="s">
        <v>85</v>
      </c>
      <c r="G27" s="32" t="s">
        <v>85</v>
      </c>
      <c r="H27" s="33" t="s">
        <v>89</v>
      </c>
      <c r="I27" s="34">
        <v>600</v>
      </c>
      <c r="J27" s="59"/>
      <c r="K27" s="11">
        <v>1</v>
      </c>
      <c r="L27" s="35"/>
      <c r="M27" s="36"/>
      <c r="N27" s="37">
        <f>IF(M27&gt;0,ROUND(L27/M27,4),0)</f>
        <v>0</v>
      </c>
      <c r="O27" s="38"/>
      <c r="P27" s="39"/>
      <c r="Q27" s="37">
        <f>ROUND(ROUND(N27,4)*(1-O27),4)</f>
        <v>0</v>
      </c>
      <c r="R27" s="37">
        <f>ROUND(ROUND(Q27,4)*(1+P27),4)</f>
        <v>0</v>
      </c>
      <c r="S27" s="37">
        <f>ROUND($I27*Q27,4)</f>
        <v>0</v>
      </c>
      <c r="T27" s="37">
        <f>ROUND($I27*R27,4)</f>
        <v>0</v>
      </c>
      <c r="U27" s="40"/>
      <c r="V27" s="40"/>
      <c r="W27" s="40"/>
      <c r="X27" s="40"/>
      <c r="Y27" s="41"/>
    </row>
    <row r="28" spans="1:25" ht="77.25" thickBot="1" x14ac:dyDescent="0.3">
      <c r="A28" s="56" t="s">
        <v>85</v>
      </c>
      <c r="B28" s="13">
        <v>5</v>
      </c>
      <c r="C28" s="42" t="s">
        <v>955</v>
      </c>
      <c r="D28" s="42" t="s">
        <v>948</v>
      </c>
      <c r="E28" s="42" t="s">
        <v>956</v>
      </c>
      <c r="F28" s="42" t="s">
        <v>85</v>
      </c>
      <c r="G28" s="42" t="s">
        <v>85</v>
      </c>
      <c r="H28" s="43" t="s">
        <v>89</v>
      </c>
      <c r="I28" s="44">
        <v>500</v>
      </c>
      <c r="J28" s="60"/>
      <c r="K28" s="13">
        <v>1</v>
      </c>
      <c r="L28" s="45"/>
      <c r="M28" s="46"/>
      <c r="N28" s="47">
        <f>IF(M28&gt;0,ROUND(L28/M28,4),0)</f>
        <v>0</v>
      </c>
      <c r="O28" s="48"/>
      <c r="P28" s="49"/>
      <c r="Q28" s="47">
        <f>ROUND(ROUND(N28,4)*(1-O28),4)</f>
        <v>0</v>
      </c>
      <c r="R28" s="47">
        <f>ROUND(ROUND(Q28,4)*(1+P28),4)</f>
        <v>0</v>
      </c>
      <c r="S28" s="47">
        <f>ROUND($I28*Q28,4)</f>
        <v>0</v>
      </c>
      <c r="T28" s="47">
        <f>ROUND($I28*R28,4)</f>
        <v>0</v>
      </c>
      <c r="U28" s="50"/>
      <c r="V28" s="50"/>
      <c r="W28" s="50"/>
      <c r="X28" s="50"/>
      <c r="Y28" s="51"/>
    </row>
    <row r="29" spans="1:25" ht="13.5" thickBot="1" x14ac:dyDescent="0.3">
      <c r="R29" s="61" t="s">
        <v>93</v>
      </c>
      <c r="S29" s="62">
        <f>SUM(S24:S28)</f>
        <v>0</v>
      </c>
      <c r="T29" s="63">
        <f>SUM(T24:T28)</f>
        <v>0</v>
      </c>
    </row>
    <row r="31" spans="1:25" ht="13.5" thickBot="1" x14ac:dyDescent="0.3"/>
    <row r="32" spans="1:25" ht="13.5" thickBot="1" x14ac:dyDescent="0.3">
      <c r="A32" s="52" t="s">
        <v>55</v>
      </c>
      <c r="B32" s="57" t="s">
        <v>111</v>
      </c>
      <c r="C32" s="18" t="s">
        <v>957</v>
      </c>
      <c r="D32" s="18"/>
      <c r="E32" s="18"/>
      <c r="F32" s="18"/>
      <c r="G32" s="18"/>
      <c r="H32" s="18" t="s">
        <v>96</v>
      </c>
      <c r="I32" s="18"/>
      <c r="J32" s="8"/>
      <c r="K32" s="7"/>
      <c r="L32" s="18" t="s">
        <v>958</v>
      </c>
      <c r="M32" s="18"/>
      <c r="N32" s="18"/>
      <c r="O32" s="18"/>
      <c r="P32" s="18"/>
      <c r="Q32" s="18"/>
      <c r="R32" s="18"/>
      <c r="S32" s="18"/>
      <c r="T32" s="18"/>
      <c r="U32" s="18"/>
      <c r="V32" s="18"/>
      <c r="W32" s="18"/>
      <c r="X32" s="18"/>
      <c r="Y32" s="8"/>
    </row>
    <row r="33" spans="1:25" ht="51.75" thickBot="1" x14ac:dyDescent="0.3">
      <c r="A33" s="53" t="s">
        <v>60</v>
      </c>
      <c r="B33" s="19" t="s">
        <v>61</v>
      </c>
      <c r="C33" s="20" t="s">
        <v>62</v>
      </c>
      <c r="D33" s="20" t="s">
        <v>63</v>
      </c>
      <c r="E33" s="20" t="s">
        <v>64</v>
      </c>
      <c r="F33" s="20" t="s">
        <v>65</v>
      </c>
      <c r="G33" s="20" t="s">
        <v>66</v>
      </c>
      <c r="H33" s="20" t="s">
        <v>67</v>
      </c>
      <c r="I33" s="20" t="s">
        <v>68</v>
      </c>
      <c r="J33" s="21" t="s">
        <v>69</v>
      </c>
      <c r="K33" s="19" t="s">
        <v>70</v>
      </c>
      <c r="L33" s="20" t="s">
        <v>71</v>
      </c>
      <c r="M33" s="20" t="s">
        <v>72</v>
      </c>
      <c r="N33" s="20" t="s">
        <v>73</v>
      </c>
      <c r="O33" s="20" t="s">
        <v>74</v>
      </c>
      <c r="P33" s="20" t="s">
        <v>75</v>
      </c>
      <c r="Q33" s="20" t="s">
        <v>76</v>
      </c>
      <c r="R33" s="20" t="s">
        <v>77</v>
      </c>
      <c r="S33" s="20" t="s">
        <v>78</v>
      </c>
      <c r="T33" s="20" t="s">
        <v>79</v>
      </c>
      <c r="U33" s="20" t="s">
        <v>80</v>
      </c>
      <c r="V33" s="20" t="s">
        <v>81</v>
      </c>
      <c r="W33" s="20" t="s">
        <v>82</v>
      </c>
      <c r="X33" s="20" t="s">
        <v>83</v>
      </c>
      <c r="Y33" s="21" t="s">
        <v>84</v>
      </c>
    </row>
    <row r="34" spans="1:25" ht="26.25" thickBot="1" x14ac:dyDescent="0.3">
      <c r="A34" s="74" t="s">
        <v>85</v>
      </c>
      <c r="B34" s="75">
        <v>1</v>
      </c>
      <c r="C34" s="64" t="s">
        <v>959</v>
      </c>
      <c r="D34" s="64" t="s">
        <v>960</v>
      </c>
      <c r="E34" s="64" t="s">
        <v>85</v>
      </c>
      <c r="F34" s="64" t="s">
        <v>85</v>
      </c>
      <c r="G34" s="64" t="s">
        <v>85</v>
      </c>
      <c r="H34" s="65" t="s">
        <v>89</v>
      </c>
      <c r="I34" s="66">
        <v>30000</v>
      </c>
      <c r="J34" s="76"/>
      <c r="K34" s="75">
        <v>1</v>
      </c>
      <c r="L34" s="67"/>
      <c r="M34" s="68"/>
      <c r="N34" s="69">
        <f>IF(M34&gt;0,ROUND(L34/M34,4),0)</f>
        <v>0</v>
      </c>
      <c r="O34" s="70"/>
      <c r="P34" s="71"/>
      <c r="Q34" s="69">
        <f>ROUND(ROUND(N34,4)*(1-O34),4)</f>
        <v>0</v>
      </c>
      <c r="R34" s="69">
        <f>ROUND(ROUND(Q34,4)*(1+P34),4)</f>
        <v>0</v>
      </c>
      <c r="S34" s="69">
        <f>ROUND($I34*Q34,4)</f>
        <v>0</v>
      </c>
      <c r="T34" s="69">
        <f>ROUND($I34*R34,4)</f>
        <v>0</v>
      </c>
      <c r="U34" s="72"/>
      <c r="V34" s="72"/>
      <c r="W34" s="72"/>
      <c r="X34" s="72"/>
      <c r="Y34" s="73"/>
    </row>
    <row r="35" spans="1:25" ht="13.5" thickBot="1" x14ac:dyDescent="0.3">
      <c r="R35" s="61" t="s">
        <v>93</v>
      </c>
      <c r="S35" s="62">
        <f>SUM(S34:S34)</f>
        <v>0</v>
      </c>
      <c r="T35" s="63">
        <f>SUM(T34:T34)</f>
        <v>0</v>
      </c>
    </row>
    <row r="37" spans="1:25" ht="13.5" thickBot="1" x14ac:dyDescent="0.3"/>
    <row r="38" spans="1:25" ht="13.5" thickBot="1" x14ac:dyDescent="0.3">
      <c r="A38" s="52" t="s">
        <v>55</v>
      </c>
      <c r="B38" s="57" t="s">
        <v>116</v>
      </c>
      <c r="C38" s="18" t="s">
        <v>961</v>
      </c>
      <c r="D38" s="18"/>
      <c r="E38" s="18"/>
      <c r="F38" s="18"/>
      <c r="G38" s="18"/>
      <c r="H38" s="18" t="s">
        <v>58</v>
      </c>
      <c r="I38" s="18"/>
      <c r="J38" s="8"/>
      <c r="K38" s="7"/>
      <c r="L38" s="18" t="s">
        <v>962</v>
      </c>
      <c r="M38" s="18"/>
      <c r="N38" s="18"/>
      <c r="O38" s="18"/>
      <c r="P38" s="18"/>
      <c r="Q38" s="18"/>
      <c r="R38" s="18"/>
      <c r="S38" s="18"/>
      <c r="T38" s="18"/>
      <c r="U38" s="18"/>
      <c r="V38" s="18"/>
      <c r="W38" s="18"/>
      <c r="X38" s="18"/>
      <c r="Y38" s="8"/>
    </row>
    <row r="39" spans="1:25" ht="51.75" thickBot="1" x14ac:dyDescent="0.3">
      <c r="A39" s="53" t="s">
        <v>60</v>
      </c>
      <c r="B39" s="19" t="s">
        <v>61</v>
      </c>
      <c r="C39" s="20" t="s">
        <v>62</v>
      </c>
      <c r="D39" s="20" t="s">
        <v>63</v>
      </c>
      <c r="E39" s="20" t="s">
        <v>64</v>
      </c>
      <c r="F39" s="20" t="s">
        <v>65</v>
      </c>
      <c r="G39" s="20" t="s">
        <v>66</v>
      </c>
      <c r="H39" s="20" t="s">
        <v>67</v>
      </c>
      <c r="I39" s="20" t="s">
        <v>68</v>
      </c>
      <c r="J39" s="21" t="s">
        <v>69</v>
      </c>
      <c r="K39" s="19" t="s">
        <v>70</v>
      </c>
      <c r="L39" s="20" t="s">
        <v>71</v>
      </c>
      <c r="M39" s="20" t="s">
        <v>72</v>
      </c>
      <c r="N39" s="20" t="s">
        <v>73</v>
      </c>
      <c r="O39" s="20" t="s">
        <v>74</v>
      </c>
      <c r="P39" s="20" t="s">
        <v>75</v>
      </c>
      <c r="Q39" s="20" t="s">
        <v>76</v>
      </c>
      <c r="R39" s="20" t="s">
        <v>77</v>
      </c>
      <c r="S39" s="20" t="s">
        <v>78</v>
      </c>
      <c r="T39" s="20" t="s">
        <v>79</v>
      </c>
      <c r="U39" s="20" t="s">
        <v>80</v>
      </c>
      <c r="V39" s="20" t="s">
        <v>81</v>
      </c>
      <c r="W39" s="20" t="s">
        <v>82</v>
      </c>
      <c r="X39" s="20" t="s">
        <v>83</v>
      </c>
      <c r="Y39" s="21" t="s">
        <v>84</v>
      </c>
    </row>
    <row r="40" spans="1:25" ht="76.5" x14ac:dyDescent="0.25">
      <c r="A40" s="54" t="s">
        <v>85</v>
      </c>
      <c r="B40" s="9">
        <v>1</v>
      </c>
      <c r="C40" s="22" t="s">
        <v>963</v>
      </c>
      <c r="D40" s="22" t="s">
        <v>948</v>
      </c>
      <c r="E40" s="22" t="s">
        <v>964</v>
      </c>
      <c r="F40" s="22" t="s">
        <v>85</v>
      </c>
      <c r="G40" s="22" t="s">
        <v>85</v>
      </c>
      <c r="H40" s="23" t="s">
        <v>89</v>
      </c>
      <c r="I40" s="24">
        <v>20000</v>
      </c>
      <c r="J40" s="58"/>
      <c r="K40" s="9">
        <v>1</v>
      </c>
      <c r="L40" s="25"/>
      <c r="M40" s="26"/>
      <c r="N40" s="27">
        <f>IF(M40&gt;0,ROUND(L40/M40,4),0)</f>
        <v>0</v>
      </c>
      <c r="O40" s="28"/>
      <c r="P40" s="29"/>
      <c r="Q40" s="27">
        <f>ROUND(ROUND(N40,4)*(1-O40),4)</f>
        <v>0</v>
      </c>
      <c r="R40" s="27">
        <f>ROUND(ROUND(Q40,4)*(1+P40),4)</f>
        <v>0</v>
      </c>
      <c r="S40" s="27">
        <f>ROUND($I40*Q40,4)</f>
        <v>0</v>
      </c>
      <c r="T40" s="27">
        <f>ROUND($I40*R40,4)</f>
        <v>0</v>
      </c>
      <c r="U40" s="30"/>
      <c r="V40" s="30"/>
      <c r="W40" s="30"/>
      <c r="X40" s="30"/>
      <c r="Y40" s="31"/>
    </row>
    <row r="41" spans="1:25" ht="90" thickBot="1" x14ac:dyDescent="0.3">
      <c r="A41" s="56" t="s">
        <v>85</v>
      </c>
      <c r="B41" s="13">
        <v>2</v>
      </c>
      <c r="C41" s="42" t="s">
        <v>965</v>
      </c>
      <c r="D41" s="42" t="s">
        <v>948</v>
      </c>
      <c r="E41" s="42" t="s">
        <v>966</v>
      </c>
      <c r="F41" s="42" t="s">
        <v>85</v>
      </c>
      <c r="G41" s="42" t="s">
        <v>85</v>
      </c>
      <c r="H41" s="43" t="s">
        <v>89</v>
      </c>
      <c r="I41" s="44">
        <v>45000</v>
      </c>
      <c r="J41" s="60"/>
      <c r="K41" s="13">
        <v>1</v>
      </c>
      <c r="L41" s="45"/>
      <c r="M41" s="46"/>
      <c r="N41" s="47">
        <f>IF(M41&gt;0,ROUND(L41/M41,4),0)</f>
        <v>0</v>
      </c>
      <c r="O41" s="48"/>
      <c r="P41" s="49"/>
      <c r="Q41" s="47">
        <f>ROUND(ROUND(N41,4)*(1-O41),4)</f>
        <v>0</v>
      </c>
      <c r="R41" s="47">
        <f>ROUND(ROUND(Q41,4)*(1+P41),4)</f>
        <v>0</v>
      </c>
      <c r="S41" s="47">
        <f>ROUND($I41*Q41,4)</f>
        <v>0</v>
      </c>
      <c r="T41" s="47">
        <f>ROUND($I41*R41,4)</f>
        <v>0</v>
      </c>
      <c r="U41" s="50"/>
      <c r="V41" s="50"/>
      <c r="W41" s="50"/>
      <c r="X41" s="50"/>
      <c r="Y41" s="51"/>
    </row>
    <row r="42" spans="1:25" ht="13.5" thickBot="1" x14ac:dyDescent="0.3">
      <c r="R42" s="61" t="s">
        <v>93</v>
      </c>
      <c r="S42" s="62">
        <f>SUM(S40:S41)</f>
        <v>0</v>
      </c>
      <c r="T42" s="63">
        <f>SUM(T40:T41)</f>
        <v>0</v>
      </c>
    </row>
    <row r="44" spans="1:25" ht="13.5" thickBot="1" x14ac:dyDescent="0.3"/>
    <row r="45" spans="1:25" ht="13.5" thickBot="1" x14ac:dyDescent="0.3">
      <c r="A45" s="52" t="s">
        <v>55</v>
      </c>
      <c r="B45" s="57" t="s">
        <v>121</v>
      </c>
      <c r="C45" s="18" t="s">
        <v>967</v>
      </c>
      <c r="D45" s="18"/>
      <c r="E45" s="18"/>
      <c r="F45" s="18"/>
      <c r="G45" s="18"/>
      <c r="H45" s="18" t="s">
        <v>96</v>
      </c>
      <c r="I45" s="18"/>
      <c r="J45" s="8"/>
      <c r="K45" s="7"/>
      <c r="L45" s="18" t="s">
        <v>968</v>
      </c>
      <c r="M45" s="18"/>
      <c r="N45" s="18"/>
      <c r="O45" s="18"/>
      <c r="P45" s="18"/>
      <c r="Q45" s="18"/>
      <c r="R45" s="18"/>
      <c r="S45" s="18"/>
      <c r="T45" s="18"/>
      <c r="U45" s="18"/>
      <c r="V45" s="18"/>
      <c r="W45" s="18"/>
      <c r="X45" s="18"/>
      <c r="Y45" s="8"/>
    </row>
    <row r="46" spans="1:25" ht="51.75" thickBot="1" x14ac:dyDescent="0.3">
      <c r="A46" s="53" t="s">
        <v>60</v>
      </c>
      <c r="B46" s="19" t="s">
        <v>61</v>
      </c>
      <c r="C46" s="20" t="s">
        <v>62</v>
      </c>
      <c r="D46" s="20" t="s">
        <v>63</v>
      </c>
      <c r="E46" s="20" t="s">
        <v>64</v>
      </c>
      <c r="F46" s="20" t="s">
        <v>65</v>
      </c>
      <c r="G46" s="20" t="s">
        <v>66</v>
      </c>
      <c r="H46" s="20" t="s">
        <v>67</v>
      </c>
      <c r="I46" s="20" t="s">
        <v>68</v>
      </c>
      <c r="J46" s="21" t="s">
        <v>69</v>
      </c>
      <c r="K46" s="19" t="s">
        <v>70</v>
      </c>
      <c r="L46" s="20" t="s">
        <v>71</v>
      </c>
      <c r="M46" s="20" t="s">
        <v>72</v>
      </c>
      <c r="N46" s="20" t="s">
        <v>73</v>
      </c>
      <c r="O46" s="20" t="s">
        <v>74</v>
      </c>
      <c r="P46" s="20" t="s">
        <v>75</v>
      </c>
      <c r="Q46" s="20" t="s">
        <v>76</v>
      </c>
      <c r="R46" s="20" t="s">
        <v>77</v>
      </c>
      <c r="S46" s="20" t="s">
        <v>78</v>
      </c>
      <c r="T46" s="20" t="s">
        <v>79</v>
      </c>
      <c r="U46" s="20" t="s">
        <v>80</v>
      </c>
      <c r="V46" s="20" t="s">
        <v>81</v>
      </c>
      <c r="W46" s="20" t="s">
        <v>82</v>
      </c>
      <c r="X46" s="20" t="s">
        <v>83</v>
      </c>
      <c r="Y46" s="21" t="s">
        <v>84</v>
      </c>
    </row>
    <row r="47" spans="1:25" ht="64.5" thickBot="1" x14ac:dyDescent="0.3">
      <c r="A47" s="74" t="s">
        <v>85</v>
      </c>
      <c r="B47" s="75">
        <v>1</v>
      </c>
      <c r="C47" s="64" t="s">
        <v>969</v>
      </c>
      <c r="D47" s="64" t="s">
        <v>970</v>
      </c>
      <c r="E47" s="64" t="s">
        <v>971</v>
      </c>
      <c r="F47" s="64" t="s">
        <v>85</v>
      </c>
      <c r="G47" s="64" t="s">
        <v>85</v>
      </c>
      <c r="H47" s="65" t="s">
        <v>89</v>
      </c>
      <c r="I47" s="66">
        <v>6000</v>
      </c>
      <c r="J47" s="76"/>
      <c r="K47" s="75">
        <v>1</v>
      </c>
      <c r="L47" s="67"/>
      <c r="M47" s="68"/>
      <c r="N47" s="69">
        <f>IF(M47&gt;0,ROUND(L47/M47,4),0)</f>
        <v>0</v>
      </c>
      <c r="O47" s="70"/>
      <c r="P47" s="71"/>
      <c r="Q47" s="69">
        <f>ROUND(ROUND(N47,4)*(1-O47),4)</f>
        <v>0</v>
      </c>
      <c r="R47" s="69">
        <f>ROUND(ROUND(Q47,4)*(1+P47),4)</f>
        <v>0</v>
      </c>
      <c r="S47" s="69">
        <f>ROUND($I47*Q47,4)</f>
        <v>0</v>
      </c>
      <c r="T47" s="69">
        <f>ROUND($I47*R47,4)</f>
        <v>0</v>
      </c>
      <c r="U47" s="72"/>
      <c r="V47" s="72"/>
      <c r="W47" s="72"/>
      <c r="X47" s="72"/>
      <c r="Y47" s="73"/>
    </row>
    <row r="48" spans="1:25" ht="13.5" thickBot="1" x14ac:dyDescent="0.3">
      <c r="R48" s="61" t="s">
        <v>93</v>
      </c>
      <c r="S48" s="62">
        <f>SUM(S47:S47)</f>
        <v>0</v>
      </c>
      <c r="T48" s="63">
        <f>SUM(T47:T47)</f>
        <v>0</v>
      </c>
    </row>
    <row r="50" spans="1:25" ht="13.5" thickBot="1" x14ac:dyDescent="0.3"/>
    <row r="51" spans="1:25" ht="13.5" thickBot="1" x14ac:dyDescent="0.3">
      <c r="A51" s="52" t="s">
        <v>55</v>
      </c>
      <c r="B51" s="57" t="s">
        <v>128</v>
      </c>
      <c r="C51" s="18" t="s">
        <v>972</v>
      </c>
      <c r="D51" s="18"/>
      <c r="E51" s="18"/>
      <c r="F51" s="18"/>
      <c r="G51" s="18"/>
      <c r="H51" s="18" t="s">
        <v>96</v>
      </c>
      <c r="I51" s="18"/>
      <c r="J51" s="8"/>
      <c r="K51" s="7"/>
      <c r="L51" s="18" t="s">
        <v>973</v>
      </c>
      <c r="M51" s="18"/>
      <c r="N51" s="18"/>
      <c r="O51" s="18"/>
      <c r="P51" s="18"/>
      <c r="Q51" s="18"/>
      <c r="R51" s="18"/>
      <c r="S51" s="18"/>
      <c r="T51" s="18"/>
      <c r="U51" s="18"/>
      <c r="V51" s="18"/>
      <c r="W51" s="18"/>
      <c r="X51" s="18"/>
      <c r="Y51" s="8"/>
    </row>
    <row r="52" spans="1:25" ht="51.75" thickBot="1" x14ac:dyDescent="0.3">
      <c r="A52" s="53" t="s">
        <v>60</v>
      </c>
      <c r="B52" s="19" t="s">
        <v>61</v>
      </c>
      <c r="C52" s="20" t="s">
        <v>62</v>
      </c>
      <c r="D52" s="20" t="s">
        <v>63</v>
      </c>
      <c r="E52" s="20" t="s">
        <v>64</v>
      </c>
      <c r="F52" s="20" t="s">
        <v>65</v>
      </c>
      <c r="G52" s="20" t="s">
        <v>66</v>
      </c>
      <c r="H52" s="20" t="s">
        <v>67</v>
      </c>
      <c r="I52" s="20" t="s">
        <v>68</v>
      </c>
      <c r="J52" s="21" t="s">
        <v>69</v>
      </c>
      <c r="K52" s="19" t="s">
        <v>70</v>
      </c>
      <c r="L52" s="20" t="s">
        <v>71</v>
      </c>
      <c r="M52" s="20" t="s">
        <v>72</v>
      </c>
      <c r="N52" s="20" t="s">
        <v>73</v>
      </c>
      <c r="O52" s="20" t="s">
        <v>74</v>
      </c>
      <c r="P52" s="20" t="s">
        <v>75</v>
      </c>
      <c r="Q52" s="20" t="s">
        <v>76</v>
      </c>
      <c r="R52" s="20" t="s">
        <v>77</v>
      </c>
      <c r="S52" s="20" t="s">
        <v>78</v>
      </c>
      <c r="T52" s="20" t="s">
        <v>79</v>
      </c>
      <c r="U52" s="20" t="s">
        <v>80</v>
      </c>
      <c r="V52" s="20" t="s">
        <v>81</v>
      </c>
      <c r="W52" s="20" t="s">
        <v>82</v>
      </c>
      <c r="X52" s="20" t="s">
        <v>83</v>
      </c>
      <c r="Y52" s="21" t="s">
        <v>84</v>
      </c>
    </row>
    <row r="53" spans="1:25" ht="25.5" x14ac:dyDescent="0.25">
      <c r="A53" s="54" t="s">
        <v>85</v>
      </c>
      <c r="B53" s="9">
        <v>1</v>
      </c>
      <c r="C53" s="22" t="s">
        <v>974</v>
      </c>
      <c r="D53" s="22" t="s">
        <v>975</v>
      </c>
      <c r="E53" s="22" t="s">
        <v>976</v>
      </c>
      <c r="F53" s="22" t="s">
        <v>85</v>
      </c>
      <c r="G53" s="22" t="s">
        <v>85</v>
      </c>
      <c r="H53" s="23" t="s">
        <v>89</v>
      </c>
      <c r="I53" s="24">
        <v>50000</v>
      </c>
      <c r="J53" s="58"/>
      <c r="K53" s="9">
        <v>1</v>
      </c>
      <c r="L53" s="25"/>
      <c r="M53" s="26"/>
      <c r="N53" s="27">
        <f>IF(M53&gt;0,ROUND(L53/M53,4),0)</f>
        <v>0</v>
      </c>
      <c r="O53" s="28"/>
      <c r="P53" s="29"/>
      <c r="Q53" s="27">
        <f>ROUND(ROUND(N53,4)*(1-O53),4)</f>
        <v>0</v>
      </c>
      <c r="R53" s="27">
        <f>ROUND(ROUND(Q53,4)*(1+P53),4)</f>
        <v>0</v>
      </c>
      <c r="S53" s="27">
        <f>ROUND($I53*Q53,4)</f>
        <v>0</v>
      </c>
      <c r="T53" s="27">
        <f>ROUND($I53*R53,4)</f>
        <v>0</v>
      </c>
      <c r="U53" s="30"/>
      <c r="V53" s="30"/>
      <c r="W53" s="30"/>
      <c r="X53" s="30"/>
      <c r="Y53" s="31"/>
    </row>
    <row r="54" spans="1:25" ht="25.5" x14ac:dyDescent="0.25">
      <c r="A54" s="55" t="s">
        <v>85</v>
      </c>
      <c r="B54" s="11">
        <v>2</v>
      </c>
      <c r="C54" s="32" t="s">
        <v>977</v>
      </c>
      <c r="D54" s="32" t="s">
        <v>975</v>
      </c>
      <c r="E54" s="32" t="s">
        <v>976</v>
      </c>
      <c r="F54" s="32" t="s">
        <v>85</v>
      </c>
      <c r="G54" s="32" t="s">
        <v>85</v>
      </c>
      <c r="H54" s="33" t="s">
        <v>89</v>
      </c>
      <c r="I54" s="34">
        <v>80000</v>
      </c>
      <c r="J54" s="59"/>
      <c r="K54" s="11">
        <v>1</v>
      </c>
      <c r="L54" s="35"/>
      <c r="M54" s="36"/>
      <c r="N54" s="37">
        <f>IF(M54&gt;0,ROUND(L54/M54,4),0)</f>
        <v>0</v>
      </c>
      <c r="O54" s="38"/>
      <c r="P54" s="39"/>
      <c r="Q54" s="37">
        <f>ROUND(ROUND(N54,4)*(1-O54),4)</f>
        <v>0</v>
      </c>
      <c r="R54" s="37">
        <f>ROUND(ROUND(Q54,4)*(1+P54),4)</f>
        <v>0</v>
      </c>
      <c r="S54" s="37">
        <f>ROUND($I54*Q54,4)</f>
        <v>0</v>
      </c>
      <c r="T54" s="37">
        <f>ROUND($I54*R54,4)</f>
        <v>0</v>
      </c>
      <c r="U54" s="40"/>
      <c r="V54" s="40"/>
      <c r="W54" s="40"/>
      <c r="X54" s="40"/>
      <c r="Y54" s="41"/>
    </row>
    <row r="55" spans="1:25" ht="26.25" thickBot="1" x14ac:dyDescent="0.3">
      <c r="A55" s="56" t="s">
        <v>85</v>
      </c>
      <c r="B55" s="13">
        <v>3</v>
      </c>
      <c r="C55" s="42" t="s">
        <v>978</v>
      </c>
      <c r="D55" s="42" t="s">
        <v>975</v>
      </c>
      <c r="E55" s="42" t="s">
        <v>979</v>
      </c>
      <c r="F55" s="42" t="s">
        <v>85</v>
      </c>
      <c r="G55" s="42" t="s">
        <v>85</v>
      </c>
      <c r="H55" s="43" t="s">
        <v>89</v>
      </c>
      <c r="I55" s="44">
        <v>40000</v>
      </c>
      <c r="J55" s="60"/>
      <c r="K55" s="13">
        <v>1</v>
      </c>
      <c r="L55" s="45"/>
      <c r="M55" s="46"/>
      <c r="N55" s="47">
        <f>IF(M55&gt;0,ROUND(L55/M55,4),0)</f>
        <v>0</v>
      </c>
      <c r="O55" s="48"/>
      <c r="P55" s="49"/>
      <c r="Q55" s="47">
        <f>ROUND(ROUND(N55,4)*(1-O55),4)</f>
        <v>0</v>
      </c>
      <c r="R55" s="47">
        <f>ROUND(ROUND(Q55,4)*(1+P55),4)</f>
        <v>0</v>
      </c>
      <c r="S55" s="47">
        <f>ROUND($I55*Q55,4)</f>
        <v>0</v>
      </c>
      <c r="T55" s="47">
        <f>ROUND($I55*R55,4)</f>
        <v>0</v>
      </c>
      <c r="U55" s="50"/>
      <c r="V55" s="50"/>
      <c r="W55" s="50"/>
      <c r="X55" s="50"/>
      <c r="Y55" s="51"/>
    </row>
    <row r="56" spans="1:25" ht="13.5" thickBot="1" x14ac:dyDescent="0.3">
      <c r="R56" s="61" t="s">
        <v>93</v>
      </c>
      <c r="S56" s="62">
        <f>SUM(S53:S55)</f>
        <v>0</v>
      </c>
      <c r="T56" s="63">
        <f>SUM(T53:T55)</f>
        <v>0</v>
      </c>
    </row>
    <row r="58" spans="1:25" ht="13.5" thickBot="1" x14ac:dyDescent="0.3"/>
    <row r="59" spans="1:25" ht="13.5" thickBot="1" x14ac:dyDescent="0.3">
      <c r="A59" s="52" t="s">
        <v>55</v>
      </c>
      <c r="B59" s="57" t="s">
        <v>135</v>
      </c>
      <c r="C59" s="18" t="s">
        <v>980</v>
      </c>
      <c r="D59" s="18"/>
      <c r="E59" s="18"/>
      <c r="F59" s="18"/>
      <c r="G59" s="18"/>
      <c r="H59" s="18" t="s">
        <v>96</v>
      </c>
      <c r="I59" s="18"/>
      <c r="J59" s="8"/>
      <c r="K59" s="7"/>
      <c r="L59" s="18" t="s">
        <v>981</v>
      </c>
      <c r="M59" s="18"/>
      <c r="N59" s="18"/>
      <c r="O59" s="18"/>
      <c r="P59" s="18"/>
      <c r="Q59" s="18"/>
      <c r="R59" s="18"/>
      <c r="S59" s="18"/>
      <c r="T59" s="18"/>
      <c r="U59" s="18"/>
      <c r="V59" s="18"/>
      <c r="W59" s="18"/>
      <c r="X59" s="18"/>
      <c r="Y59" s="8"/>
    </row>
    <row r="60" spans="1:25" ht="51.75" thickBot="1" x14ac:dyDescent="0.3">
      <c r="A60" s="53" t="s">
        <v>60</v>
      </c>
      <c r="B60" s="19" t="s">
        <v>61</v>
      </c>
      <c r="C60" s="20" t="s">
        <v>62</v>
      </c>
      <c r="D60" s="20" t="s">
        <v>63</v>
      </c>
      <c r="E60" s="20" t="s">
        <v>64</v>
      </c>
      <c r="F60" s="20" t="s">
        <v>65</v>
      </c>
      <c r="G60" s="20" t="s">
        <v>66</v>
      </c>
      <c r="H60" s="20" t="s">
        <v>67</v>
      </c>
      <c r="I60" s="20" t="s">
        <v>68</v>
      </c>
      <c r="J60" s="21" t="s">
        <v>69</v>
      </c>
      <c r="K60" s="19" t="s">
        <v>70</v>
      </c>
      <c r="L60" s="20" t="s">
        <v>71</v>
      </c>
      <c r="M60" s="20" t="s">
        <v>72</v>
      </c>
      <c r="N60" s="20" t="s">
        <v>73</v>
      </c>
      <c r="O60" s="20" t="s">
        <v>74</v>
      </c>
      <c r="P60" s="20" t="s">
        <v>75</v>
      </c>
      <c r="Q60" s="20" t="s">
        <v>76</v>
      </c>
      <c r="R60" s="20" t="s">
        <v>77</v>
      </c>
      <c r="S60" s="20" t="s">
        <v>78</v>
      </c>
      <c r="T60" s="20" t="s">
        <v>79</v>
      </c>
      <c r="U60" s="20" t="s">
        <v>80</v>
      </c>
      <c r="V60" s="20" t="s">
        <v>81</v>
      </c>
      <c r="W60" s="20" t="s">
        <v>82</v>
      </c>
      <c r="X60" s="20" t="s">
        <v>83</v>
      </c>
      <c r="Y60" s="21" t="s">
        <v>84</v>
      </c>
    </row>
    <row r="61" spans="1:25" ht="39" thickBot="1" x14ac:dyDescent="0.3">
      <c r="A61" s="74" t="s">
        <v>85</v>
      </c>
      <c r="B61" s="75">
        <v>1</v>
      </c>
      <c r="C61" s="64" t="s">
        <v>982</v>
      </c>
      <c r="D61" s="64" t="s">
        <v>983</v>
      </c>
      <c r="E61" s="64" t="s">
        <v>85</v>
      </c>
      <c r="F61" s="64" t="s">
        <v>85</v>
      </c>
      <c r="G61" s="64" t="s">
        <v>85</v>
      </c>
      <c r="H61" s="65" t="s">
        <v>89</v>
      </c>
      <c r="I61" s="66">
        <v>50</v>
      </c>
      <c r="J61" s="76"/>
      <c r="K61" s="75">
        <v>1</v>
      </c>
      <c r="L61" s="67"/>
      <c r="M61" s="68"/>
      <c r="N61" s="69">
        <f>IF(M61&gt;0,ROUND(L61/M61,4),0)</f>
        <v>0</v>
      </c>
      <c r="O61" s="70"/>
      <c r="P61" s="71"/>
      <c r="Q61" s="69">
        <f>ROUND(ROUND(N61,4)*(1-O61),4)</f>
        <v>0</v>
      </c>
      <c r="R61" s="69">
        <f>ROUND(ROUND(Q61,4)*(1+P61),4)</f>
        <v>0</v>
      </c>
      <c r="S61" s="69">
        <f>ROUND($I61*Q61,4)</f>
        <v>0</v>
      </c>
      <c r="T61" s="69">
        <f>ROUND($I61*R61,4)</f>
        <v>0</v>
      </c>
      <c r="U61" s="72"/>
      <c r="V61" s="72"/>
      <c r="W61" s="72"/>
      <c r="X61" s="72"/>
      <c r="Y61" s="73"/>
    </row>
    <row r="62" spans="1:25" ht="13.5" thickBot="1" x14ac:dyDescent="0.3">
      <c r="R62" s="61" t="s">
        <v>93</v>
      </c>
      <c r="S62" s="62">
        <f>SUM(S61:S61)</f>
        <v>0</v>
      </c>
      <c r="T62" s="63">
        <f>SUM(T61:T61)</f>
        <v>0</v>
      </c>
    </row>
    <row r="64" spans="1:25" ht="13.5" thickBot="1" x14ac:dyDescent="0.3"/>
    <row r="65" spans="1:25" ht="13.5" thickBot="1" x14ac:dyDescent="0.3">
      <c r="A65" s="52" t="s">
        <v>55</v>
      </c>
      <c r="B65" s="57" t="s">
        <v>144</v>
      </c>
      <c r="C65" s="18" t="s">
        <v>984</v>
      </c>
      <c r="D65" s="18"/>
      <c r="E65" s="18"/>
      <c r="F65" s="18"/>
      <c r="G65" s="18"/>
      <c r="H65" s="18" t="s">
        <v>96</v>
      </c>
      <c r="I65" s="18"/>
      <c r="J65" s="8"/>
      <c r="K65" s="7"/>
      <c r="L65" s="18" t="s">
        <v>985</v>
      </c>
      <c r="M65" s="18"/>
      <c r="N65" s="18"/>
      <c r="O65" s="18"/>
      <c r="P65" s="18"/>
      <c r="Q65" s="18"/>
      <c r="R65" s="18"/>
      <c r="S65" s="18"/>
      <c r="T65" s="18"/>
      <c r="U65" s="18"/>
      <c r="V65" s="18"/>
      <c r="W65" s="18"/>
      <c r="X65" s="18"/>
      <c r="Y65" s="8"/>
    </row>
    <row r="66" spans="1:25" ht="51.75" thickBot="1" x14ac:dyDescent="0.3">
      <c r="A66" s="53" t="s">
        <v>60</v>
      </c>
      <c r="B66" s="19" t="s">
        <v>61</v>
      </c>
      <c r="C66" s="20" t="s">
        <v>62</v>
      </c>
      <c r="D66" s="20" t="s">
        <v>63</v>
      </c>
      <c r="E66" s="20" t="s">
        <v>64</v>
      </c>
      <c r="F66" s="20" t="s">
        <v>65</v>
      </c>
      <c r="G66" s="20" t="s">
        <v>66</v>
      </c>
      <c r="H66" s="20" t="s">
        <v>67</v>
      </c>
      <c r="I66" s="20" t="s">
        <v>68</v>
      </c>
      <c r="J66" s="21" t="s">
        <v>69</v>
      </c>
      <c r="K66" s="19" t="s">
        <v>70</v>
      </c>
      <c r="L66" s="20" t="s">
        <v>71</v>
      </c>
      <c r="M66" s="20" t="s">
        <v>72</v>
      </c>
      <c r="N66" s="20" t="s">
        <v>73</v>
      </c>
      <c r="O66" s="20" t="s">
        <v>74</v>
      </c>
      <c r="P66" s="20" t="s">
        <v>75</v>
      </c>
      <c r="Q66" s="20" t="s">
        <v>76</v>
      </c>
      <c r="R66" s="20" t="s">
        <v>77</v>
      </c>
      <c r="S66" s="20" t="s">
        <v>78</v>
      </c>
      <c r="T66" s="20" t="s">
        <v>79</v>
      </c>
      <c r="U66" s="20" t="s">
        <v>80</v>
      </c>
      <c r="V66" s="20" t="s">
        <v>81</v>
      </c>
      <c r="W66" s="20" t="s">
        <v>82</v>
      </c>
      <c r="X66" s="20" t="s">
        <v>83</v>
      </c>
      <c r="Y66" s="21" t="s">
        <v>84</v>
      </c>
    </row>
    <row r="67" spans="1:25" ht="38.25" x14ac:dyDescent="0.25">
      <c r="A67" s="54" t="s">
        <v>85</v>
      </c>
      <c r="B67" s="9">
        <v>1</v>
      </c>
      <c r="C67" s="22" t="s">
        <v>986</v>
      </c>
      <c r="D67" s="22" t="s">
        <v>987</v>
      </c>
      <c r="E67" s="22" t="s">
        <v>85</v>
      </c>
      <c r="F67" s="22" t="s">
        <v>85</v>
      </c>
      <c r="G67" s="22" t="s">
        <v>85</v>
      </c>
      <c r="H67" s="23" t="s">
        <v>89</v>
      </c>
      <c r="I67" s="24">
        <v>50</v>
      </c>
      <c r="J67" s="58"/>
      <c r="K67" s="9">
        <v>1</v>
      </c>
      <c r="L67" s="25"/>
      <c r="M67" s="26"/>
      <c r="N67" s="27">
        <f>IF(M67&gt;0,ROUND(L67/M67,4),0)</f>
        <v>0</v>
      </c>
      <c r="O67" s="28"/>
      <c r="P67" s="29"/>
      <c r="Q67" s="27">
        <f>ROUND(ROUND(N67,4)*(1-O67),4)</f>
        <v>0</v>
      </c>
      <c r="R67" s="27">
        <f>ROUND(ROUND(Q67,4)*(1+P67),4)</f>
        <v>0</v>
      </c>
      <c r="S67" s="27">
        <f>ROUND($I67*Q67,4)</f>
        <v>0</v>
      </c>
      <c r="T67" s="27">
        <f>ROUND($I67*R67,4)</f>
        <v>0</v>
      </c>
      <c r="U67" s="30"/>
      <c r="V67" s="30"/>
      <c r="W67" s="30"/>
      <c r="X67" s="30"/>
      <c r="Y67" s="31"/>
    </row>
    <row r="68" spans="1:25" ht="38.25" x14ac:dyDescent="0.25">
      <c r="A68" s="55" t="s">
        <v>85</v>
      </c>
      <c r="B68" s="11">
        <v>2</v>
      </c>
      <c r="C68" s="32" t="s">
        <v>988</v>
      </c>
      <c r="D68" s="32" t="s">
        <v>989</v>
      </c>
      <c r="E68" s="32" t="s">
        <v>85</v>
      </c>
      <c r="F68" s="32" t="s">
        <v>85</v>
      </c>
      <c r="G68" s="32" t="s">
        <v>85</v>
      </c>
      <c r="H68" s="33" t="s">
        <v>89</v>
      </c>
      <c r="I68" s="34">
        <v>50</v>
      </c>
      <c r="J68" s="59"/>
      <c r="K68" s="11">
        <v>1</v>
      </c>
      <c r="L68" s="35"/>
      <c r="M68" s="36"/>
      <c r="N68" s="37">
        <f>IF(M68&gt;0,ROUND(L68/M68,4),0)</f>
        <v>0</v>
      </c>
      <c r="O68" s="38"/>
      <c r="P68" s="39"/>
      <c r="Q68" s="37">
        <f>ROUND(ROUND(N68,4)*(1-O68),4)</f>
        <v>0</v>
      </c>
      <c r="R68" s="37">
        <f>ROUND(ROUND(Q68,4)*(1+P68),4)</f>
        <v>0</v>
      </c>
      <c r="S68" s="37">
        <f>ROUND($I68*Q68,4)</f>
        <v>0</v>
      </c>
      <c r="T68" s="37">
        <f>ROUND($I68*R68,4)</f>
        <v>0</v>
      </c>
      <c r="U68" s="40"/>
      <c r="V68" s="40"/>
      <c r="W68" s="40"/>
      <c r="X68" s="40"/>
      <c r="Y68" s="41"/>
    </row>
    <row r="69" spans="1:25" ht="38.25" x14ac:dyDescent="0.25">
      <c r="A69" s="55" t="s">
        <v>85</v>
      </c>
      <c r="B69" s="11">
        <v>3</v>
      </c>
      <c r="C69" s="32" t="s">
        <v>990</v>
      </c>
      <c r="D69" s="32" t="s">
        <v>987</v>
      </c>
      <c r="E69" s="32" t="s">
        <v>85</v>
      </c>
      <c r="F69" s="32" t="s">
        <v>85</v>
      </c>
      <c r="G69" s="32" t="s">
        <v>85</v>
      </c>
      <c r="H69" s="33" t="s">
        <v>89</v>
      </c>
      <c r="I69" s="34">
        <v>50</v>
      </c>
      <c r="J69" s="59"/>
      <c r="K69" s="11">
        <v>1</v>
      </c>
      <c r="L69" s="35"/>
      <c r="M69" s="36"/>
      <c r="N69" s="37">
        <f>IF(M69&gt;0,ROUND(L69/M69,4),0)</f>
        <v>0</v>
      </c>
      <c r="O69" s="38"/>
      <c r="P69" s="39"/>
      <c r="Q69" s="37">
        <f>ROUND(ROUND(N69,4)*(1-O69),4)</f>
        <v>0</v>
      </c>
      <c r="R69" s="37">
        <f>ROUND(ROUND(Q69,4)*(1+P69),4)</f>
        <v>0</v>
      </c>
      <c r="S69" s="37">
        <f>ROUND($I69*Q69,4)</f>
        <v>0</v>
      </c>
      <c r="T69" s="37">
        <f>ROUND($I69*R69,4)</f>
        <v>0</v>
      </c>
      <c r="U69" s="40"/>
      <c r="V69" s="40"/>
      <c r="W69" s="40"/>
      <c r="X69" s="40"/>
      <c r="Y69" s="41"/>
    </row>
    <row r="70" spans="1:25" ht="39" thickBot="1" x14ac:dyDescent="0.3">
      <c r="A70" s="56" t="s">
        <v>85</v>
      </c>
      <c r="B70" s="13">
        <v>4</v>
      </c>
      <c r="C70" s="42" t="s">
        <v>991</v>
      </c>
      <c r="D70" s="42" t="s">
        <v>987</v>
      </c>
      <c r="E70" s="42" t="s">
        <v>85</v>
      </c>
      <c r="F70" s="42" t="s">
        <v>85</v>
      </c>
      <c r="G70" s="42" t="s">
        <v>85</v>
      </c>
      <c r="H70" s="43" t="s">
        <v>89</v>
      </c>
      <c r="I70" s="44">
        <v>50</v>
      </c>
      <c r="J70" s="60"/>
      <c r="K70" s="13">
        <v>1</v>
      </c>
      <c r="L70" s="45"/>
      <c r="M70" s="46"/>
      <c r="N70" s="47">
        <f>IF(M70&gt;0,ROUND(L70/M70,4),0)</f>
        <v>0</v>
      </c>
      <c r="O70" s="48"/>
      <c r="P70" s="49"/>
      <c r="Q70" s="47">
        <f>ROUND(ROUND(N70,4)*(1-O70),4)</f>
        <v>0</v>
      </c>
      <c r="R70" s="47">
        <f>ROUND(ROUND(Q70,4)*(1+P70),4)</f>
        <v>0</v>
      </c>
      <c r="S70" s="47">
        <f>ROUND($I70*Q70,4)</f>
        <v>0</v>
      </c>
      <c r="T70" s="47">
        <f>ROUND($I70*R70,4)</f>
        <v>0</v>
      </c>
      <c r="U70" s="50"/>
      <c r="V70" s="50"/>
      <c r="W70" s="50"/>
      <c r="X70" s="50"/>
      <c r="Y70" s="51"/>
    </row>
    <row r="71" spans="1:25" ht="13.5" thickBot="1" x14ac:dyDescent="0.3">
      <c r="R71" s="61" t="s">
        <v>93</v>
      </c>
      <c r="S71" s="62">
        <f>SUM(S67:S70)</f>
        <v>0</v>
      </c>
      <c r="T71" s="63">
        <f>SUM(T67:T70)</f>
        <v>0</v>
      </c>
    </row>
    <row r="73" spans="1:25" ht="13.5" thickBot="1" x14ac:dyDescent="0.3"/>
    <row r="74" spans="1:25" ht="13.5" thickBot="1" x14ac:dyDescent="0.3">
      <c r="A74" s="52" t="s">
        <v>55</v>
      </c>
      <c r="B74" s="57" t="s">
        <v>150</v>
      </c>
      <c r="C74" s="18" t="s">
        <v>992</v>
      </c>
      <c r="D74" s="18"/>
      <c r="E74" s="18"/>
      <c r="F74" s="18"/>
      <c r="G74" s="18"/>
      <c r="H74" s="18" t="s">
        <v>96</v>
      </c>
      <c r="I74" s="18"/>
      <c r="J74" s="8"/>
      <c r="K74" s="7"/>
      <c r="L74" s="18" t="s">
        <v>993</v>
      </c>
      <c r="M74" s="18"/>
      <c r="N74" s="18"/>
      <c r="O74" s="18"/>
      <c r="P74" s="18"/>
      <c r="Q74" s="18"/>
      <c r="R74" s="18"/>
      <c r="S74" s="18"/>
      <c r="T74" s="18"/>
      <c r="U74" s="18"/>
      <c r="V74" s="18"/>
      <c r="W74" s="18"/>
      <c r="X74" s="18"/>
      <c r="Y74" s="8"/>
    </row>
    <row r="75" spans="1:25" ht="51.75" thickBot="1" x14ac:dyDescent="0.3">
      <c r="A75" s="53" t="s">
        <v>60</v>
      </c>
      <c r="B75" s="19" t="s">
        <v>61</v>
      </c>
      <c r="C75" s="20" t="s">
        <v>62</v>
      </c>
      <c r="D75" s="20" t="s">
        <v>63</v>
      </c>
      <c r="E75" s="20" t="s">
        <v>64</v>
      </c>
      <c r="F75" s="20" t="s">
        <v>65</v>
      </c>
      <c r="G75" s="20" t="s">
        <v>66</v>
      </c>
      <c r="H75" s="20" t="s">
        <v>67</v>
      </c>
      <c r="I75" s="20" t="s">
        <v>68</v>
      </c>
      <c r="J75" s="21" t="s">
        <v>69</v>
      </c>
      <c r="K75" s="19" t="s">
        <v>70</v>
      </c>
      <c r="L75" s="20" t="s">
        <v>71</v>
      </c>
      <c r="M75" s="20" t="s">
        <v>72</v>
      </c>
      <c r="N75" s="20" t="s">
        <v>73</v>
      </c>
      <c r="O75" s="20" t="s">
        <v>74</v>
      </c>
      <c r="P75" s="20" t="s">
        <v>75</v>
      </c>
      <c r="Q75" s="20" t="s">
        <v>76</v>
      </c>
      <c r="R75" s="20" t="s">
        <v>77</v>
      </c>
      <c r="S75" s="20" t="s">
        <v>78</v>
      </c>
      <c r="T75" s="20" t="s">
        <v>79</v>
      </c>
      <c r="U75" s="20" t="s">
        <v>80</v>
      </c>
      <c r="V75" s="20" t="s">
        <v>81</v>
      </c>
      <c r="W75" s="20" t="s">
        <v>82</v>
      </c>
      <c r="X75" s="20" t="s">
        <v>83</v>
      </c>
      <c r="Y75" s="21" t="s">
        <v>84</v>
      </c>
    </row>
    <row r="76" spans="1:25" ht="51" x14ac:dyDescent="0.25">
      <c r="A76" s="54" t="s">
        <v>85</v>
      </c>
      <c r="B76" s="9">
        <v>1</v>
      </c>
      <c r="C76" s="22" t="s">
        <v>994</v>
      </c>
      <c r="D76" s="22" t="s">
        <v>995</v>
      </c>
      <c r="E76" s="22" t="s">
        <v>85</v>
      </c>
      <c r="F76" s="22" t="s">
        <v>85</v>
      </c>
      <c r="G76" s="22" t="s">
        <v>85</v>
      </c>
      <c r="H76" s="23" t="s">
        <v>89</v>
      </c>
      <c r="I76" s="24">
        <v>4500</v>
      </c>
      <c r="J76" s="58"/>
      <c r="K76" s="9">
        <v>1</v>
      </c>
      <c r="L76" s="25"/>
      <c r="M76" s="26"/>
      <c r="N76" s="27">
        <f>IF(M76&gt;0,ROUND(L76/M76,4),0)</f>
        <v>0</v>
      </c>
      <c r="O76" s="28"/>
      <c r="P76" s="29"/>
      <c r="Q76" s="27">
        <f>ROUND(ROUND(N76,4)*(1-O76),4)</f>
        <v>0</v>
      </c>
      <c r="R76" s="27">
        <f>ROUND(ROUND(Q76,4)*(1+P76),4)</f>
        <v>0</v>
      </c>
      <c r="S76" s="27">
        <f>ROUND($I76*Q76,4)</f>
        <v>0</v>
      </c>
      <c r="T76" s="27">
        <f>ROUND($I76*R76,4)</f>
        <v>0</v>
      </c>
      <c r="U76" s="30"/>
      <c r="V76" s="30"/>
      <c r="W76" s="30"/>
      <c r="X76" s="30"/>
      <c r="Y76" s="31"/>
    </row>
    <row r="77" spans="1:25" ht="51.75" thickBot="1" x14ac:dyDescent="0.3">
      <c r="A77" s="56" t="s">
        <v>85</v>
      </c>
      <c r="B77" s="13">
        <v>2</v>
      </c>
      <c r="C77" s="42" t="s">
        <v>996</v>
      </c>
      <c r="D77" s="42" t="s">
        <v>995</v>
      </c>
      <c r="E77" s="42" t="s">
        <v>85</v>
      </c>
      <c r="F77" s="42" t="s">
        <v>85</v>
      </c>
      <c r="G77" s="42" t="s">
        <v>85</v>
      </c>
      <c r="H77" s="43" t="s">
        <v>89</v>
      </c>
      <c r="I77" s="44">
        <v>7000</v>
      </c>
      <c r="J77" s="60"/>
      <c r="K77" s="13">
        <v>1</v>
      </c>
      <c r="L77" s="45"/>
      <c r="M77" s="46"/>
      <c r="N77" s="47">
        <f>IF(M77&gt;0,ROUND(L77/M77,4),0)</f>
        <v>0</v>
      </c>
      <c r="O77" s="48"/>
      <c r="P77" s="49"/>
      <c r="Q77" s="47">
        <f>ROUND(ROUND(N77,4)*(1-O77),4)</f>
        <v>0</v>
      </c>
      <c r="R77" s="47">
        <f>ROUND(ROUND(Q77,4)*(1+P77),4)</f>
        <v>0</v>
      </c>
      <c r="S77" s="47">
        <f>ROUND($I77*Q77,4)</f>
        <v>0</v>
      </c>
      <c r="T77" s="47">
        <f>ROUND($I77*R77,4)</f>
        <v>0</v>
      </c>
      <c r="U77" s="50"/>
      <c r="V77" s="50"/>
      <c r="W77" s="50"/>
      <c r="X77" s="50"/>
      <c r="Y77" s="51"/>
    </row>
    <row r="78" spans="1:25" ht="13.5" thickBot="1" x14ac:dyDescent="0.3">
      <c r="R78" s="61" t="s">
        <v>93</v>
      </c>
      <c r="S78" s="62">
        <f>SUM(S76:S77)</f>
        <v>0</v>
      </c>
      <c r="T78" s="63">
        <f>SUM(T76:T77)</f>
        <v>0</v>
      </c>
    </row>
    <row r="80" spans="1:25" ht="13.5" thickBot="1" x14ac:dyDescent="0.3"/>
    <row r="81" spans="1:25" ht="13.5" thickBot="1" x14ac:dyDescent="0.3">
      <c r="A81" s="52" t="s">
        <v>55</v>
      </c>
      <c r="B81" s="57" t="s">
        <v>155</v>
      </c>
      <c r="C81" s="18" t="s">
        <v>997</v>
      </c>
      <c r="D81" s="18"/>
      <c r="E81" s="18"/>
      <c r="F81" s="18"/>
      <c r="G81" s="18"/>
      <c r="H81" s="18" t="s">
        <v>96</v>
      </c>
      <c r="I81" s="18"/>
      <c r="J81" s="8"/>
      <c r="K81" s="7"/>
      <c r="L81" s="18" t="s">
        <v>998</v>
      </c>
      <c r="M81" s="18"/>
      <c r="N81" s="18"/>
      <c r="O81" s="18"/>
      <c r="P81" s="18"/>
      <c r="Q81" s="18"/>
      <c r="R81" s="18"/>
      <c r="S81" s="18"/>
      <c r="T81" s="18"/>
      <c r="U81" s="18"/>
      <c r="V81" s="18"/>
      <c r="W81" s="18"/>
      <c r="X81" s="18"/>
      <c r="Y81" s="8"/>
    </row>
    <row r="82" spans="1:25" ht="51.75" thickBot="1" x14ac:dyDescent="0.3">
      <c r="A82" s="53" t="s">
        <v>60</v>
      </c>
      <c r="B82" s="19" t="s">
        <v>61</v>
      </c>
      <c r="C82" s="20" t="s">
        <v>62</v>
      </c>
      <c r="D82" s="20" t="s">
        <v>63</v>
      </c>
      <c r="E82" s="20" t="s">
        <v>64</v>
      </c>
      <c r="F82" s="20" t="s">
        <v>65</v>
      </c>
      <c r="G82" s="20" t="s">
        <v>66</v>
      </c>
      <c r="H82" s="20" t="s">
        <v>67</v>
      </c>
      <c r="I82" s="20" t="s">
        <v>68</v>
      </c>
      <c r="J82" s="21" t="s">
        <v>69</v>
      </c>
      <c r="K82" s="19" t="s">
        <v>70</v>
      </c>
      <c r="L82" s="20" t="s">
        <v>71</v>
      </c>
      <c r="M82" s="20" t="s">
        <v>72</v>
      </c>
      <c r="N82" s="20" t="s">
        <v>73</v>
      </c>
      <c r="O82" s="20" t="s">
        <v>74</v>
      </c>
      <c r="P82" s="20" t="s">
        <v>75</v>
      </c>
      <c r="Q82" s="20" t="s">
        <v>76</v>
      </c>
      <c r="R82" s="20" t="s">
        <v>77</v>
      </c>
      <c r="S82" s="20" t="s">
        <v>78</v>
      </c>
      <c r="T82" s="20" t="s">
        <v>79</v>
      </c>
      <c r="U82" s="20" t="s">
        <v>80</v>
      </c>
      <c r="V82" s="20" t="s">
        <v>81</v>
      </c>
      <c r="W82" s="20" t="s">
        <v>82</v>
      </c>
      <c r="X82" s="20" t="s">
        <v>83</v>
      </c>
      <c r="Y82" s="21" t="s">
        <v>84</v>
      </c>
    </row>
    <row r="83" spans="1:25" ht="63.75" x14ac:dyDescent="0.25">
      <c r="A83" s="54" t="s">
        <v>85</v>
      </c>
      <c r="B83" s="9">
        <v>1</v>
      </c>
      <c r="C83" s="22" t="s">
        <v>999</v>
      </c>
      <c r="D83" s="22" t="s">
        <v>1000</v>
      </c>
      <c r="E83" s="22" t="s">
        <v>1001</v>
      </c>
      <c r="F83" s="22" t="s">
        <v>1002</v>
      </c>
      <c r="G83" s="22" t="s">
        <v>85</v>
      </c>
      <c r="H83" s="23" t="s">
        <v>89</v>
      </c>
      <c r="I83" s="24">
        <v>8000</v>
      </c>
      <c r="J83" s="58"/>
      <c r="K83" s="9">
        <v>1</v>
      </c>
      <c r="L83" s="25"/>
      <c r="M83" s="26"/>
      <c r="N83" s="27">
        <f>IF(M83&gt;0,ROUND(L83/M83,4),0)</f>
        <v>0</v>
      </c>
      <c r="O83" s="28"/>
      <c r="P83" s="29"/>
      <c r="Q83" s="27">
        <f>ROUND(ROUND(N83,4)*(1-O83),4)</f>
        <v>0</v>
      </c>
      <c r="R83" s="27">
        <f>ROUND(ROUND(Q83,4)*(1+P83),4)</f>
        <v>0</v>
      </c>
      <c r="S83" s="27">
        <f>ROUND($I83*Q83,4)</f>
        <v>0</v>
      </c>
      <c r="T83" s="27">
        <f>ROUND($I83*R83,4)</f>
        <v>0</v>
      </c>
      <c r="U83" s="30"/>
      <c r="V83" s="30"/>
      <c r="W83" s="30"/>
      <c r="X83" s="30"/>
      <c r="Y83" s="31"/>
    </row>
    <row r="84" spans="1:25" ht="63.75" x14ac:dyDescent="0.25">
      <c r="A84" s="55" t="s">
        <v>85</v>
      </c>
      <c r="B84" s="11">
        <v>2</v>
      </c>
      <c r="C84" s="32" t="s">
        <v>1003</v>
      </c>
      <c r="D84" s="32" t="s">
        <v>1000</v>
      </c>
      <c r="E84" s="32" t="s">
        <v>1001</v>
      </c>
      <c r="F84" s="32" t="s">
        <v>1002</v>
      </c>
      <c r="G84" s="32" t="s">
        <v>85</v>
      </c>
      <c r="H84" s="33" t="s">
        <v>89</v>
      </c>
      <c r="I84" s="34">
        <v>5000</v>
      </c>
      <c r="J84" s="59"/>
      <c r="K84" s="11">
        <v>1</v>
      </c>
      <c r="L84" s="35"/>
      <c r="M84" s="36"/>
      <c r="N84" s="37">
        <f>IF(M84&gt;0,ROUND(L84/M84,4),0)</f>
        <v>0</v>
      </c>
      <c r="O84" s="38"/>
      <c r="P84" s="39"/>
      <c r="Q84" s="37">
        <f>ROUND(ROUND(N84,4)*(1-O84),4)</f>
        <v>0</v>
      </c>
      <c r="R84" s="37">
        <f>ROUND(ROUND(Q84,4)*(1+P84),4)</f>
        <v>0</v>
      </c>
      <c r="S84" s="37">
        <f>ROUND($I84*Q84,4)</f>
        <v>0</v>
      </c>
      <c r="T84" s="37">
        <f>ROUND($I84*R84,4)</f>
        <v>0</v>
      </c>
      <c r="U84" s="40"/>
      <c r="V84" s="40"/>
      <c r="W84" s="40"/>
      <c r="X84" s="40"/>
      <c r="Y84" s="41"/>
    </row>
    <row r="85" spans="1:25" ht="63.75" x14ac:dyDescent="0.25">
      <c r="A85" s="55" t="s">
        <v>85</v>
      </c>
      <c r="B85" s="11">
        <v>3</v>
      </c>
      <c r="C85" s="32" t="s">
        <v>1004</v>
      </c>
      <c r="D85" s="32" t="s">
        <v>1000</v>
      </c>
      <c r="E85" s="32" t="s">
        <v>1001</v>
      </c>
      <c r="F85" s="32" t="s">
        <v>1002</v>
      </c>
      <c r="G85" s="32" t="s">
        <v>85</v>
      </c>
      <c r="H85" s="33" t="s">
        <v>89</v>
      </c>
      <c r="I85" s="34">
        <v>5000</v>
      </c>
      <c r="J85" s="59"/>
      <c r="K85" s="11">
        <v>1</v>
      </c>
      <c r="L85" s="35"/>
      <c r="M85" s="36"/>
      <c r="N85" s="37">
        <f>IF(M85&gt;0,ROUND(L85/M85,4),0)</f>
        <v>0</v>
      </c>
      <c r="O85" s="38"/>
      <c r="P85" s="39"/>
      <c r="Q85" s="37">
        <f>ROUND(ROUND(N85,4)*(1-O85),4)</f>
        <v>0</v>
      </c>
      <c r="R85" s="37">
        <f>ROUND(ROUND(Q85,4)*(1+P85),4)</f>
        <v>0</v>
      </c>
      <c r="S85" s="37">
        <f>ROUND($I85*Q85,4)</f>
        <v>0</v>
      </c>
      <c r="T85" s="37">
        <f>ROUND($I85*R85,4)</f>
        <v>0</v>
      </c>
      <c r="U85" s="40"/>
      <c r="V85" s="40"/>
      <c r="W85" s="40"/>
      <c r="X85" s="40"/>
      <c r="Y85" s="41"/>
    </row>
    <row r="86" spans="1:25" ht="63.75" x14ac:dyDescent="0.25">
      <c r="A86" s="55" t="s">
        <v>85</v>
      </c>
      <c r="B86" s="11">
        <v>4</v>
      </c>
      <c r="C86" s="32" t="s">
        <v>1005</v>
      </c>
      <c r="D86" s="32" t="s">
        <v>1000</v>
      </c>
      <c r="E86" s="32" t="s">
        <v>1001</v>
      </c>
      <c r="F86" s="32" t="s">
        <v>1002</v>
      </c>
      <c r="G86" s="32" t="s">
        <v>85</v>
      </c>
      <c r="H86" s="33" t="s">
        <v>89</v>
      </c>
      <c r="I86" s="34">
        <v>8000</v>
      </c>
      <c r="J86" s="59"/>
      <c r="K86" s="11">
        <v>1</v>
      </c>
      <c r="L86" s="35"/>
      <c r="M86" s="36"/>
      <c r="N86" s="37">
        <f>IF(M86&gt;0,ROUND(L86/M86,4),0)</f>
        <v>0</v>
      </c>
      <c r="O86" s="38"/>
      <c r="P86" s="39"/>
      <c r="Q86" s="37">
        <f>ROUND(ROUND(N86,4)*(1-O86),4)</f>
        <v>0</v>
      </c>
      <c r="R86" s="37">
        <f>ROUND(ROUND(Q86,4)*(1+P86),4)</f>
        <v>0</v>
      </c>
      <c r="S86" s="37">
        <f>ROUND($I86*Q86,4)</f>
        <v>0</v>
      </c>
      <c r="T86" s="37">
        <f>ROUND($I86*R86,4)</f>
        <v>0</v>
      </c>
      <c r="U86" s="40"/>
      <c r="V86" s="40"/>
      <c r="W86" s="40"/>
      <c r="X86" s="40"/>
      <c r="Y86" s="41"/>
    </row>
    <row r="87" spans="1:25" ht="63.75" x14ac:dyDescent="0.25">
      <c r="A87" s="55" t="s">
        <v>85</v>
      </c>
      <c r="B87" s="11">
        <v>5</v>
      </c>
      <c r="C87" s="32" t="s">
        <v>1006</v>
      </c>
      <c r="D87" s="32" t="s">
        <v>1000</v>
      </c>
      <c r="E87" s="32" t="s">
        <v>1001</v>
      </c>
      <c r="F87" s="32" t="s">
        <v>1002</v>
      </c>
      <c r="G87" s="32" t="s">
        <v>85</v>
      </c>
      <c r="H87" s="33" t="s">
        <v>89</v>
      </c>
      <c r="I87" s="34">
        <v>100</v>
      </c>
      <c r="J87" s="59"/>
      <c r="K87" s="11">
        <v>1</v>
      </c>
      <c r="L87" s="35"/>
      <c r="M87" s="36"/>
      <c r="N87" s="37">
        <f>IF(M87&gt;0,ROUND(L87/M87,4),0)</f>
        <v>0</v>
      </c>
      <c r="O87" s="38"/>
      <c r="P87" s="39"/>
      <c r="Q87" s="37">
        <f>ROUND(ROUND(N87,4)*(1-O87),4)</f>
        <v>0</v>
      </c>
      <c r="R87" s="37">
        <f>ROUND(ROUND(Q87,4)*(1+P87),4)</f>
        <v>0</v>
      </c>
      <c r="S87" s="37">
        <f>ROUND($I87*Q87,4)</f>
        <v>0</v>
      </c>
      <c r="T87" s="37">
        <f>ROUND($I87*R87,4)</f>
        <v>0</v>
      </c>
      <c r="U87" s="40"/>
      <c r="V87" s="40"/>
      <c r="W87" s="40"/>
      <c r="X87" s="40"/>
      <c r="Y87" s="41"/>
    </row>
    <row r="88" spans="1:25" ht="63.75" x14ac:dyDescent="0.25">
      <c r="A88" s="55" t="s">
        <v>85</v>
      </c>
      <c r="B88" s="11">
        <v>6</v>
      </c>
      <c r="C88" s="32" t="s">
        <v>1007</v>
      </c>
      <c r="D88" s="32" t="s">
        <v>1000</v>
      </c>
      <c r="E88" s="32" t="s">
        <v>1001</v>
      </c>
      <c r="F88" s="32" t="s">
        <v>1002</v>
      </c>
      <c r="G88" s="32" t="s">
        <v>85</v>
      </c>
      <c r="H88" s="33" t="s">
        <v>89</v>
      </c>
      <c r="I88" s="34">
        <v>20000</v>
      </c>
      <c r="J88" s="59"/>
      <c r="K88" s="11">
        <v>1</v>
      </c>
      <c r="L88" s="35"/>
      <c r="M88" s="36"/>
      <c r="N88" s="37">
        <f>IF(M88&gt;0,ROUND(L88/M88,4),0)</f>
        <v>0</v>
      </c>
      <c r="O88" s="38"/>
      <c r="P88" s="39"/>
      <c r="Q88" s="37">
        <f>ROUND(ROUND(N88,4)*(1-O88),4)</f>
        <v>0</v>
      </c>
      <c r="R88" s="37">
        <f>ROUND(ROUND(Q88,4)*(1+P88),4)</f>
        <v>0</v>
      </c>
      <c r="S88" s="37">
        <f>ROUND($I88*Q88,4)</f>
        <v>0</v>
      </c>
      <c r="T88" s="37">
        <f>ROUND($I88*R88,4)</f>
        <v>0</v>
      </c>
      <c r="U88" s="40"/>
      <c r="V88" s="40"/>
      <c r="W88" s="40"/>
      <c r="X88" s="40"/>
      <c r="Y88" s="41"/>
    </row>
    <row r="89" spans="1:25" ht="63.75" x14ac:dyDescent="0.25">
      <c r="A89" s="55" t="s">
        <v>85</v>
      </c>
      <c r="B89" s="11">
        <v>7</v>
      </c>
      <c r="C89" s="32" t="s">
        <v>1008</v>
      </c>
      <c r="D89" s="32" t="s">
        <v>1000</v>
      </c>
      <c r="E89" s="32" t="s">
        <v>1001</v>
      </c>
      <c r="F89" s="32" t="s">
        <v>1002</v>
      </c>
      <c r="G89" s="32" t="s">
        <v>85</v>
      </c>
      <c r="H89" s="33" t="s">
        <v>89</v>
      </c>
      <c r="I89" s="34">
        <v>50</v>
      </c>
      <c r="J89" s="59"/>
      <c r="K89" s="11">
        <v>1</v>
      </c>
      <c r="L89" s="35"/>
      <c r="M89" s="36"/>
      <c r="N89" s="37">
        <f>IF(M89&gt;0,ROUND(L89/M89,4),0)</f>
        <v>0</v>
      </c>
      <c r="O89" s="38"/>
      <c r="P89" s="39"/>
      <c r="Q89" s="37">
        <f>ROUND(ROUND(N89,4)*(1-O89),4)</f>
        <v>0</v>
      </c>
      <c r="R89" s="37">
        <f>ROUND(ROUND(Q89,4)*(1+P89),4)</f>
        <v>0</v>
      </c>
      <c r="S89" s="37">
        <f>ROUND($I89*Q89,4)</f>
        <v>0</v>
      </c>
      <c r="T89" s="37">
        <f>ROUND($I89*R89,4)</f>
        <v>0</v>
      </c>
      <c r="U89" s="40"/>
      <c r="V89" s="40"/>
      <c r="W89" s="40"/>
      <c r="X89" s="40"/>
      <c r="Y89" s="41"/>
    </row>
    <row r="90" spans="1:25" ht="63.75" x14ac:dyDescent="0.25">
      <c r="A90" s="55" t="s">
        <v>85</v>
      </c>
      <c r="B90" s="11">
        <v>8</v>
      </c>
      <c r="C90" s="32" t="s">
        <v>1009</v>
      </c>
      <c r="D90" s="32" t="s">
        <v>1000</v>
      </c>
      <c r="E90" s="32" t="s">
        <v>1010</v>
      </c>
      <c r="F90" s="32" t="s">
        <v>1002</v>
      </c>
      <c r="G90" s="32" t="s">
        <v>85</v>
      </c>
      <c r="H90" s="33" t="s">
        <v>89</v>
      </c>
      <c r="I90" s="34">
        <v>20000</v>
      </c>
      <c r="J90" s="59"/>
      <c r="K90" s="11">
        <v>1</v>
      </c>
      <c r="L90" s="35"/>
      <c r="M90" s="36"/>
      <c r="N90" s="37">
        <f>IF(M90&gt;0,ROUND(L90/M90,4),0)</f>
        <v>0</v>
      </c>
      <c r="O90" s="38"/>
      <c r="P90" s="39"/>
      <c r="Q90" s="37">
        <f>ROUND(ROUND(N90,4)*(1-O90),4)</f>
        <v>0</v>
      </c>
      <c r="R90" s="37">
        <f>ROUND(ROUND(Q90,4)*(1+P90),4)</f>
        <v>0</v>
      </c>
      <c r="S90" s="37">
        <f>ROUND($I90*Q90,4)</f>
        <v>0</v>
      </c>
      <c r="T90" s="37">
        <f>ROUND($I90*R90,4)</f>
        <v>0</v>
      </c>
      <c r="U90" s="40"/>
      <c r="V90" s="40"/>
      <c r="W90" s="40"/>
      <c r="X90" s="40"/>
      <c r="Y90" s="41"/>
    </row>
    <row r="91" spans="1:25" ht="63.75" x14ac:dyDescent="0.25">
      <c r="A91" s="55" t="s">
        <v>85</v>
      </c>
      <c r="B91" s="11">
        <v>9</v>
      </c>
      <c r="C91" s="32" t="s">
        <v>1011</v>
      </c>
      <c r="D91" s="32" t="s">
        <v>1000</v>
      </c>
      <c r="E91" s="32" t="s">
        <v>1001</v>
      </c>
      <c r="F91" s="32" t="s">
        <v>1002</v>
      </c>
      <c r="G91" s="32" t="s">
        <v>85</v>
      </c>
      <c r="H91" s="33" t="s">
        <v>89</v>
      </c>
      <c r="I91" s="34">
        <v>20000</v>
      </c>
      <c r="J91" s="59"/>
      <c r="K91" s="11">
        <v>1</v>
      </c>
      <c r="L91" s="35"/>
      <c r="M91" s="36"/>
      <c r="N91" s="37">
        <f>IF(M91&gt;0,ROUND(L91/M91,4),0)</f>
        <v>0</v>
      </c>
      <c r="O91" s="38"/>
      <c r="P91" s="39"/>
      <c r="Q91" s="37">
        <f>ROUND(ROUND(N91,4)*(1-O91),4)</f>
        <v>0</v>
      </c>
      <c r="R91" s="37">
        <f>ROUND(ROUND(Q91,4)*(1+P91),4)</f>
        <v>0</v>
      </c>
      <c r="S91" s="37">
        <f>ROUND($I91*Q91,4)</f>
        <v>0</v>
      </c>
      <c r="T91" s="37">
        <f>ROUND($I91*R91,4)</f>
        <v>0</v>
      </c>
      <c r="U91" s="40"/>
      <c r="V91" s="40"/>
      <c r="W91" s="40"/>
      <c r="X91" s="40"/>
      <c r="Y91" s="41"/>
    </row>
    <row r="92" spans="1:25" ht="63.75" x14ac:dyDescent="0.25">
      <c r="A92" s="55" t="s">
        <v>85</v>
      </c>
      <c r="B92" s="11">
        <v>10</v>
      </c>
      <c r="C92" s="32" t="s">
        <v>1012</v>
      </c>
      <c r="D92" s="32" t="s">
        <v>1000</v>
      </c>
      <c r="E92" s="32" t="s">
        <v>1010</v>
      </c>
      <c r="F92" s="32" t="s">
        <v>1002</v>
      </c>
      <c r="G92" s="32" t="s">
        <v>85</v>
      </c>
      <c r="H92" s="33" t="s">
        <v>89</v>
      </c>
      <c r="I92" s="34">
        <v>20000</v>
      </c>
      <c r="J92" s="59"/>
      <c r="K92" s="11">
        <v>1</v>
      </c>
      <c r="L92" s="35"/>
      <c r="M92" s="36"/>
      <c r="N92" s="37">
        <f>IF(M92&gt;0,ROUND(L92/M92,4),0)</f>
        <v>0</v>
      </c>
      <c r="O92" s="38"/>
      <c r="P92" s="39"/>
      <c r="Q92" s="37">
        <f>ROUND(ROUND(N92,4)*(1-O92),4)</f>
        <v>0</v>
      </c>
      <c r="R92" s="37">
        <f>ROUND(ROUND(Q92,4)*(1+P92),4)</f>
        <v>0</v>
      </c>
      <c r="S92" s="37">
        <f>ROUND($I92*Q92,4)</f>
        <v>0</v>
      </c>
      <c r="T92" s="37">
        <f>ROUND($I92*R92,4)</f>
        <v>0</v>
      </c>
      <c r="U92" s="40"/>
      <c r="V92" s="40"/>
      <c r="W92" s="40"/>
      <c r="X92" s="40"/>
      <c r="Y92" s="41"/>
    </row>
    <row r="93" spans="1:25" ht="63.75" x14ac:dyDescent="0.25">
      <c r="A93" s="55" t="s">
        <v>85</v>
      </c>
      <c r="B93" s="11">
        <v>11</v>
      </c>
      <c r="C93" s="32" t="s">
        <v>1013</v>
      </c>
      <c r="D93" s="32" t="s">
        <v>1000</v>
      </c>
      <c r="E93" s="32" t="s">
        <v>1001</v>
      </c>
      <c r="F93" s="32" t="s">
        <v>1002</v>
      </c>
      <c r="G93" s="32" t="s">
        <v>85</v>
      </c>
      <c r="H93" s="33" t="s">
        <v>89</v>
      </c>
      <c r="I93" s="34">
        <v>1800</v>
      </c>
      <c r="J93" s="59"/>
      <c r="K93" s="11">
        <v>1</v>
      </c>
      <c r="L93" s="35"/>
      <c r="M93" s="36"/>
      <c r="N93" s="37">
        <f>IF(M93&gt;0,ROUND(L93/M93,4),0)</f>
        <v>0</v>
      </c>
      <c r="O93" s="38"/>
      <c r="P93" s="39"/>
      <c r="Q93" s="37">
        <f>ROUND(ROUND(N93,4)*(1-O93),4)</f>
        <v>0</v>
      </c>
      <c r="R93" s="37">
        <f>ROUND(ROUND(Q93,4)*(1+P93),4)</f>
        <v>0</v>
      </c>
      <c r="S93" s="37">
        <f>ROUND($I93*Q93,4)</f>
        <v>0</v>
      </c>
      <c r="T93" s="37">
        <f>ROUND($I93*R93,4)</f>
        <v>0</v>
      </c>
      <c r="U93" s="40"/>
      <c r="V93" s="40"/>
      <c r="W93" s="40"/>
      <c r="X93" s="40"/>
      <c r="Y93" s="41"/>
    </row>
    <row r="94" spans="1:25" ht="63.75" x14ac:dyDescent="0.25">
      <c r="A94" s="55" t="s">
        <v>85</v>
      </c>
      <c r="B94" s="11">
        <v>12</v>
      </c>
      <c r="C94" s="32" t="s">
        <v>1014</v>
      </c>
      <c r="D94" s="32" t="s">
        <v>1000</v>
      </c>
      <c r="E94" s="32" t="s">
        <v>1010</v>
      </c>
      <c r="F94" s="32" t="s">
        <v>1002</v>
      </c>
      <c r="G94" s="32" t="s">
        <v>85</v>
      </c>
      <c r="H94" s="33" t="s">
        <v>89</v>
      </c>
      <c r="I94" s="34">
        <v>60000</v>
      </c>
      <c r="J94" s="59"/>
      <c r="K94" s="11">
        <v>1</v>
      </c>
      <c r="L94" s="35"/>
      <c r="M94" s="36"/>
      <c r="N94" s="37">
        <f>IF(M94&gt;0,ROUND(L94/M94,4),0)</f>
        <v>0</v>
      </c>
      <c r="O94" s="38"/>
      <c r="P94" s="39"/>
      <c r="Q94" s="37">
        <f>ROUND(ROUND(N94,4)*(1-O94),4)</f>
        <v>0</v>
      </c>
      <c r="R94" s="37">
        <f>ROUND(ROUND(Q94,4)*(1+P94),4)</f>
        <v>0</v>
      </c>
      <c r="S94" s="37">
        <f>ROUND($I94*Q94,4)</f>
        <v>0</v>
      </c>
      <c r="T94" s="37">
        <f>ROUND($I94*R94,4)</f>
        <v>0</v>
      </c>
      <c r="U94" s="40"/>
      <c r="V94" s="40"/>
      <c r="W94" s="40"/>
      <c r="X94" s="40"/>
      <c r="Y94" s="41"/>
    </row>
    <row r="95" spans="1:25" ht="63.75" x14ac:dyDescent="0.25">
      <c r="A95" s="55" t="s">
        <v>85</v>
      </c>
      <c r="B95" s="11">
        <v>13</v>
      </c>
      <c r="C95" s="32" t="s">
        <v>1015</v>
      </c>
      <c r="D95" s="32" t="s">
        <v>1000</v>
      </c>
      <c r="E95" s="32" t="s">
        <v>1016</v>
      </c>
      <c r="F95" s="32" t="s">
        <v>1002</v>
      </c>
      <c r="G95" s="32" t="s">
        <v>85</v>
      </c>
      <c r="H95" s="33" t="s">
        <v>89</v>
      </c>
      <c r="I95" s="34">
        <v>290100</v>
      </c>
      <c r="J95" s="59"/>
      <c r="K95" s="11">
        <v>1</v>
      </c>
      <c r="L95" s="35"/>
      <c r="M95" s="36"/>
      <c r="N95" s="37">
        <f>IF(M95&gt;0,ROUND(L95/M95,4),0)</f>
        <v>0</v>
      </c>
      <c r="O95" s="38"/>
      <c r="P95" s="39"/>
      <c r="Q95" s="37">
        <f>ROUND(ROUND(N95,4)*(1-O95),4)</f>
        <v>0</v>
      </c>
      <c r="R95" s="37">
        <f>ROUND(ROUND(Q95,4)*(1+P95),4)</f>
        <v>0</v>
      </c>
      <c r="S95" s="37">
        <f>ROUND($I95*Q95,4)</f>
        <v>0</v>
      </c>
      <c r="T95" s="37">
        <f>ROUND($I95*R95,4)</f>
        <v>0</v>
      </c>
      <c r="U95" s="40"/>
      <c r="V95" s="40"/>
      <c r="W95" s="40"/>
      <c r="X95" s="40"/>
      <c r="Y95" s="41"/>
    </row>
    <row r="96" spans="1:25" ht="63.75" x14ac:dyDescent="0.25">
      <c r="A96" s="55" t="s">
        <v>85</v>
      </c>
      <c r="B96" s="11">
        <v>14</v>
      </c>
      <c r="C96" s="32" t="s">
        <v>1017</v>
      </c>
      <c r="D96" s="32" t="s">
        <v>1000</v>
      </c>
      <c r="E96" s="32" t="s">
        <v>1001</v>
      </c>
      <c r="F96" s="32" t="s">
        <v>1002</v>
      </c>
      <c r="G96" s="32" t="s">
        <v>85</v>
      </c>
      <c r="H96" s="33" t="s">
        <v>89</v>
      </c>
      <c r="I96" s="34">
        <v>22000</v>
      </c>
      <c r="J96" s="59"/>
      <c r="K96" s="11">
        <v>1</v>
      </c>
      <c r="L96" s="35"/>
      <c r="M96" s="36"/>
      <c r="N96" s="37">
        <f>IF(M96&gt;0,ROUND(L96/M96,4),0)</f>
        <v>0</v>
      </c>
      <c r="O96" s="38"/>
      <c r="P96" s="39"/>
      <c r="Q96" s="37">
        <f>ROUND(ROUND(N96,4)*(1-O96),4)</f>
        <v>0</v>
      </c>
      <c r="R96" s="37">
        <f>ROUND(ROUND(Q96,4)*(1+P96),4)</f>
        <v>0</v>
      </c>
      <c r="S96" s="37">
        <f>ROUND($I96*Q96,4)</f>
        <v>0</v>
      </c>
      <c r="T96" s="37">
        <f>ROUND($I96*R96,4)</f>
        <v>0</v>
      </c>
      <c r="U96" s="40"/>
      <c r="V96" s="40"/>
      <c r="W96" s="40"/>
      <c r="X96" s="40"/>
      <c r="Y96" s="41"/>
    </row>
    <row r="97" spans="1:25" ht="64.5" thickBot="1" x14ac:dyDescent="0.3">
      <c r="A97" s="56" t="s">
        <v>85</v>
      </c>
      <c r="B97" s="13">
        <v>15</v>
      </c>
      <c r="C97" s="42" t="s">
        <v>1018</v>
      </c>
      <c r="D97" s="42" t="s">
        <v>1000</v>
      </c>
      <c r="E97" s="42" t="s">
        <v>1001</v>
      </c>
      <c r="F97" s="42" t="s">
        <v>1002</v>
      </c>
      <c r="G97" s="42" t="s">
        <v>85</v>
      </c>
      <c r="H97" s="43" t="s">
        <v>89</v>
      </c>
      <c r="I97" s="44">
        <v>9000</v>
      </c>
      <c r="J97" s="60"/>
      <c r="K97" s="13">
        <v>1</v>
      </c>
      <c r="L97" s="45"/>
      <c r="M97" s="46"/>
      <c r="N97" s="47">
        <f>IF(M97&gt;0,ROUND(L97/M97,4),0)</f>
        <v>0</v>
      </c>
      <c r="O97" s="48"/>
      <c r="P97" s="49"/>
      <c r="Q97" s="47">
        <f>ROUND(ROUND(N97,4)*(1-O97),4)</f>
        <v>0</v>
      </c>
      <c r="R97" s="47">
        <f>ROUND(ROUND(Q97,4)*(1+P97),4)</f>
        <v>0</v>
      </c>
      <c r="S97" s="47">
        <f>ROUND($I97*Q97,4)</f>
        <v>0</v>
      </c>
      <c r="T97" s="47">
        <f>ROUND($I97*R97,4)</f>
        <v>0</v>
      </c>
      <c r="U97" s="50"/>
      <c r="V97" s="50"/>
      <c r="W97" s="50"/>
      <c r="X97" s="50"/>
      <c r="Y97" s="51"/>
    </row>
    <row r="98" spans="1:25" ht="13.5" thickBot="1" x14ac:dyDescent="0.3">
      <c r="R98" s="61" t="s">
        <v>93</v>
      </c>
      <c r="S98" s="62">
        <f>SUM(S83:S97)</f>
        <v>0</v>
      </c>
      <c r="T98" s="63">
        <f>SUM(T83:T97)</f>
        <v>0</v>
      </c>
    </row>
    <row r="100" spans="1:25" ht="13.5" thickBot="1" x14ac:dyDescent="0.3"/>
    <row r="101" spans="1:25" ht="13.5" thickBot="1" x14ac:dyDescent="0.3">
      <c r="A101" s="52" t="s">
        <v>55</v>
      </c>
      <c r="B101" s="57" t="s">
        <v>160</v>
      </c>
      <c r="C101" s="18" t="s">
        <v>1019</v>
      </c>
      <c r="D101" s="18"/>
      <c r="E101" s="18"/>
      <c r="F101" s="18"/>
      <c r="G101" s="18"/>
      <c r="H101" s="18" t="s">
        <v>96</v>
      </c>
      <c r="I101" s="18"/>
      <c r="J101" s="8"/>
      <c r="K101" s="7"/>
      <c r="L101" s="18" t="s">
        <v>1020</v>
      </c>
      <c r="M101" s="18"/>
      <c r="N101" s="18"/>
      <c r="O101" s="18"/>
      <c r="P101" s="18"/>
      <c r="Q101" s="18"/>
      <c r="R101" s="18"/>
      <c r="S101" s="18"/>
      <c r="T101" s="18"/>
      <c r="U101" s="18"/>
      <c r="V101" s="18"/>
      <c r="W101" s="18"/>
      <c r="X101" s="18"/>
      <c r="Y101" s="8"/>
    </row>
    <row r="102" spans="1:25" ht="51.75" thickBot="1" x14ac:dyDescent="0.3">
      <c r="A102" s="53" t="s">
        <v>60</v>
      </c>
      <c r="B102" s="19" t="s">
        <v>61</v>
      </c>
      <c r="C102" s="20" t="s">
        <v>62</v>
      </c>
      <c r="D102" s="20" t="s">
        <v>63</v>
      </c>
      <c r="E102" s="20" t="s">
        <v>64</v>
      </c>
      <c r="F102" s="20" t="s">
        <v>65</v>
      </c>
      <c r="G102" s="20" t="s">
        <v>66</v>
      </c>
      <c r="H102" s="20" t="s">
        <v>67</v>
      </c>
      <c r="I102" s="20" t="s">
        <v>68</v>
      </c>
      <c r="J102" s="21" t="s">
        <v>69</v>
      </c>
      <c r="K102" s="19" t="s">
        <v>70</v>
      </c>
      <c r="L102" s="20" t="s">
        <v>71</v>
      </c>
      <c r="M102" s="20" t="s">
        <v>72</v>
      </c>
      <c r="N102" s="20" t="s">
        <v>73</v>
      </c>
      <c r="O102" s="20" t="s">
        <v>74</v>
      </c>
      <c r="P102" s="20" t="s">
        <v>75</v>
      </c>
      <c r="Q102" s="20" t="s">
        <v>76</v>
      </c>
      <c r="R102" s="20" t="s">
        <v>77</v>
      </c>
      <c r="S102" s="20" t="s">
        <v>78</v>
      </c>
      <c r="T102" s="20" t="s">
        <v>79</v>
      </c>
      <c r="U102" s="20" t="s">
        <v>80</v>
      </c>
      <c r="V102" s="20" t="s">
        <v>81</v>
      </c>
      <c r="W102" s="20" t="s">
        <v>82</v>
      </c>
      <c r="X102" s="20" t="s">
        <v>83</v>
      </c>
      <c r="Y102" s="21" t="s">
        <v>84</v>
      </c>
    </row>
    <row r="103" spans="1:25" ht="25.5" x14ac:dyDescent="0.25">
      <c r="A103" s="54" t="s">
        <v>85</v>
      </c>
      <c r="B103" s="9">
        <v>1</v>
      </c>
      <c r="C103" s="22" t="s">
        <v>1021</v>
      </c>
      <c r="D103" s="22" t="s">
        <v>85</v>
      </c>
      <c r="E103" s="22" t="s">
        <v>85</v>
      </c>
      <c r="F103" s="22" t="s">
        <v>85</v>
      </c>
      <c r="G103" s="22" t="s">
        <v>85</v>
      </c>
      <c r="H103" s="23" t="s">
        <v>89</v>
      </c>
      <c r="I103" s="24">
        <v>250</v>
      </c>
      <c r="J103" s="58"/>
      <c r="K103" s="9">
        <v>1</v>
      </c>
      <c r="L103" s="25"/>
      <c r="M103" s="26"/>
      <c r="N103" s="27">
        <f>IF(M103&gt;0,ROUND(L103/M103,4),0)</f>
        <v>0</v>
      </c>
      <c r="O103" s="28"/>
      <c r="P103" s="29"/>
      <c r="Q103" s="27">
        <f>ROUND(ROUND(N103,4)*(1-O103),4)</f>
        <v>0</v>
      </c>
      <c r="R103" s="27">
        <f>ROUND(ROUND(Q103,4)*(1+P103),4)</f>
        <v>0</v>
      </c>
      <c r="S103" s="27">
        <f>ROUND($I103*Q103,4)</f>
        <v>0</v>
      </c>
      <c r="T103" s="27">
        <f>ROUND($I103*R103,4)</f>
        <v>0</v>
      </c>
      <c r="U103" s="30"/>
      <c r="V103" s="30"/>
      <c r="W103" s="30"/>
      <c r="X103" s="30"/>
      <c r="Y103" s="31"/>
    </row>
    <row r="104" spans="1:25" ht="13.5" thickBot="1" x14ac:dyDescent="0.3">
      <c r="A104" s="56" t="s">
        <v>85</v>
      </c>
      <c r="B104" s="13">
        <v>2</v>
      </c>
      <c r="C104" s="42" t="s">
        <v>1022</v>
      </c>
      <c r="D104" s="42" t="s">
        <v>85</v>
      </c>
      <c r="E104" s="42" t="s">
        <v>85</v>
      </c>
      <c r="F104" s="42" t="s">
        <v>85</v>
      </c>
      <c r="G104" s="42" t="s">
        <v>85</v>
      </c>
      <c r="H104" s="43" t="s">
        <v>89</v>
      </c>
      <c r="I104" s="44">
        <v>1000</v>
      </c>
      <c r="J104" s="60"/>
      <c r="K104" s="13">
        <v>1</v>
      </c>
      <c r="L104" s="45"/>
      <c r="M104" s="46"/>
      <c r="N104" s="47">
        <f>IF(M104&gt;0,ROUND(L104/M104,4),0)</f>
        <v>0</v>
      </c>
      <c r="O104" s="48"/>
      <c r="P104" s="49"/>
      <c r="Q104" s="47">
        <f>ROUND(ROUND(N104,4)*(1-O104),4)</f>
        <v>0</v>
      </c>
      <c r="R104" s="47">
        <f>ROUND(ROUND(Q104,4)*(1+P104),4)</f>
        <v>0</v>
      </c>
      <c r="S104" s="47">
        <f>ROUND($I104*Q104,4)</f>
        <v>0</v>
      </c>
      <c r="T104" s="47">
        <f>ROUND($I104*R104,4)</f>
        <v>0</v>
      </c>
      <c r="U104" s="50"/>
      <c r="V104" s="50"/>
      <c r="W104" s="50"/>
      <c r="X104" s="50"/>
      <c r="Y104" s="51"/>
    </row>
    <row r="105" spans="1:25" ht="13.5" thickBot="1" x14ac:dyDescent="0.3">
      <c r="R105" s="61" t="s">
        <v>93</v>
      </c>
      <c r="S105" s="62">
        <f>SUM(S103:S104)</f>
        <v>0</v>
      </c>
      <c r="T105" s="63">
        <f>SUM(T103:T104)</f>
        <v>0</v>
      </c>
    </row>
    <row r="107" spans="1:25" ht="13.5" thickBot="1" x14ac:dyDescent="0.3"/>
    <row r="108" spans="1:25" ht="13.5" thickBot="1" x14ac:dyDescent="0.3">
      <c r="A108" s="52" t="s">
        <v>55</v>
      </c>
      <c r="B108" s="57" t="s">
        <v>164</v>
      </c>
      <c r="C108" s="18" t="s">
        <v>1023</v>
      </c>
      <c r="D108" s="18"/>
      <c r="E108" s="18"/>
      <c r="F108" s="18"/>
      <c r="G108" s="18"/>
      <c r="H108" s="18" t="s">
        <v>58</v>
      </c>
      <c r="I108" s="18"/>
      <c r="J108" s="8"/>
      <c r="K108" s="7"/>
      <c r="L108" s="18" t="s">
        <v>1024</v>
      </c>
      <c r="M108" s="18"/>
      <c r="N108" s="18"/>
      <c r="O108" s="18"/>
      <c r="P108" s="18"/>
      <c r="Q108" s="18"/>
      <c r="R108" s="18"/>
      <c r="S108" s="18"/>
      <c r="T108" s="18"/>
      <c r="U108" s="18"/>
      <c r="V108" s="18"/>
      <c r="W108" s="18"/>
      <c r="X108" s="18"/>
      <c r="Y108" s="8"/>
    </row>
    <row r="109" spans="1:25" ht="51.75" thickBot="1" x14ac:dyDescent="0.3">
      <c r="A109" s="53" t="s">
        <v>60</v>
      </c>
      <c r="B109" s="19" t="s">
        <v>61</v>
      </c>
      <c r="C109" s="20" t="s">
        <v>62</v>
      </c>
      <c r="D109" s="20" t="s">
        <v>63</v>
      </c>
      <c r="E109" s="20" t="s">
        <v>64</v>
      </c>
      <c r="F109" s="20" t="s">
        <v>65</v>
      </c>
      <c r="G109" s="20" t="s">
        <v>66</v>
      </c>
      <c r="H109" s="20" t="s">
        <v>67</v>
      </c>
      <c r="I109" s="20" t="s">
        <v>68</v>
      </c>
      <c r="J109" s="21" t="s">
        <v>69</v>
      </c>
      <c r="K109" s="19" t="s">
        <v>70</v>
      </c>
      <c r="L109" s="20" t="s">
        <v>71</v>
      </c>
      <c r="M109" s="20" t="s">
        <v>72</v>
      </c>
      <c r="N109" s="20" t="s">
        <v>73</v>
      </c>
      <c r="O109" s="20" t="s">
        <v>74</v>
      </c>
      <c r="P109" s="20" t="s">
        <v>75</v>
      </c>
      <c r="Q109" s="20" t="s">
        <v>76</v>
      </c>
      <c r="R109" s="20" t="s">
        <v>77</v>
      </c>
      <c r="S109" s="20" t="s">
        <v>78</v>
      </c>
      <c r="T109" s="20" t="s">
        <v>79</v>
      </c>
      <c r="U109" s="20" t="s">
        <v>80</v>
      </c>
      <c r="V109" s="20" t="s">
        <v>81</v>
      </c>
      <c r="W109" s="20" t="s">
        <v>82</v>
      </c>
      <c r="X109" s="20" t="s">
        <v>83</v>
      </c>
      <c r="Y109" s="21" t="s">
        <v>84</v>
      </c>
    </row>
    <row r="110" spans="1:25" ht="38.25" x14ac:dyDescent="0.25">
      <c r="A110" s="54" t="s">
        <v>85</v>
      </c>
      <c r="B110" s="9">
        <v>1</v>
      </c>
      <c r="C110" s="22" t="s">
        <v>1025</v>
      </c>
      <c r="D110" s="22" t="s">
        <v>1026</v>
      </c>
      <c r="E110" s="22" t="s">
        <v>85</v>
      </c>
      <c r="F110" s="22" t="s">
        <v>85</v>
      </c>
      <c r="G110" s="22" t="s">
        <v>85</v>
      </c>
      <c r="H110" s="23" t="s">
        <v>89</v>
      </c>
      <c r="I110" s="24">
        <v>60</v>
      </c>
      <c r="J110" s="58"/>
      <c r="K110" s="9">
        <v>1</v>
      </c>
      <c r="L110" s="25"/>
      <c r="M110" s="26"/>
      <c r="N110" s="27">
        <f>IF(M110&gt;0,ROUND(L110/M110,4),0)</f>
        <v>0</v>
      </c>
      <c r="O110" s="28"/>
      <c r="P110" s="29"/>
      <c r="Q110" s="27">
        <f>ROUND(ROUND(N110,4)*(1-O110),4)</f>
        <v>0</v>
      </c>
      <c r="R110" s="27">
        <f>ROUND(ROUND(Q110,4)*(1+P110),4)</f>
        <v>0</v>
      </c>
      <c r="S110" s="27">
        <f>ROUND($I110*Q110,4)</f>
        <v>0</v>
      </c>
      <c r="T110" s="27">
        <f>ROUND($I110*R110,4)</f>
        <v>0</v>
      </c>
      <c r="U110" s="30"/>
      <c r="V110" s="30"/>
      <c r="W110" s="30"/>
      <c r="X110" s="30"/>
      <c r="Y110" s="31"/>
    </row>
    <row r="111" spans="1:25" ht="26.25" thickBot="1" x14ac:dyDescent="0.3">
      <c r="A111" s="56" t="s">
        <v>85</v>
      </c>
      <c r="B111" s="13">
        <v>2</v>
      </c>
      <c r="C111" s="42" t="s">
        <v>1027</v>
      </c>
      <c r="D111" s="42" t="s">
        <v>1028</v>
      </c>
      <c r="E111" s="42" t="s">
        <v>1029</v>
      </c>
      <c r="F111" s="42" t="s">
        <v>85</v>
      </c>
      <c r="G111" s="42" t="s">
        <v>85</v>
      </c>
      <c r="H111" s="43" t="s">
        <v>89</v>
      </c>
      <c r="I111" s="44">
        <v>20</v>
      </c>
      <c r="J111" s="60"/>
      <c r="K111" s="13">
        <v>1</v>
      </c>
      <c r="L111" s="45"/>
      <c r="M111" s="46"/>
      <c r="N111" s="47">
        <f>IF(M111&gt;0,ROUND(L111/M111,4),0)</f>
        <v>0</v>
      </c>
      <c r="O111" s="48"/>
      <c r="P111" s="49"/>
      <c r="Q111" s="47">
        <f>ROUND(ROUND(N111,4)*(1-O111),4)</f>
        <v>0</v>
      </c>
      <c r="R111" s="47">
        <f>ROUND(ROUND(Q111,4)*(1+P111),4)</f>
        <v>0</v>
      </c>
      <c r="S111" s="47">
        <f>ROUND($I111*Q111,4)</f>
        <v>0</v>
      </c>
      <c r="T111" s="47">
        <f>ROUND($I111*R111,4)</f>
        <v>0</v>
      </c>
      <c r="U111" s="50"/>
      <c r="V111" s="50"/>
      <c r="W111" s="50"/>
      <c r="X111" s="50"/>
      <c r="Y111" s="51"/>
    </row>
    <row r="112" spans="1:25" ht="13.5" thickBot="1" x14ac:dyDescent="0.3">
      <c r="R112" s="61" t="s">
        <v>93</v>
      </c>
      <c r="S112" s="62">
        <f>SUM(S110:S111)</f>
        <v>0</v>
      </c>
      <c r="T112" s="63">
        <f>SUM(T110:T111)</f>
        <v>0</v>
      </c>
    </row>
    <row r="114" spans="1:25" ht="13.5" thickBot="1" x14ac:dyDescent="0.3"/>
    <row r="115" spans="1:25" ht="13.5" thickBot="1" x14ac:dyDescent="0.3">
      <c r="A115" s="52" t="s">
        <v>55</v>
      </c>
      <c r="B115" s="57" t="s">
        <v>168</v>
      </c>
      <c r="C115" s="18" t="s">
        <v>1030</v>
      </c>
      <c r="D115" s="18"/>
      <c r="E115" s="18"/>
      <c r="F115" s="18"/>
      <c r="G115" s="18"/>
      <c r="H115" s="18" t="s">
        <v>96</v>
      </c>
      <c r="I115" s="18"/>
      <c r="J115" s="8"/>
      <c r="K115" s="7"/>
      <c r="L115" s="18" t="s">
        <v>1031</v>
      </c>
      <c r="M115" s="18"/>
      <c r="N115" s="18"/>
      <c r="O115" s="18"/>
      <c r="P115" s="18"/>
      <c r="Q115" s="18"/>
      <c r="R115" s="18"/>
      <c r="S115" s="18"/>
      <c r="T115" s="18"/>
      <c r="U115" s="18"/>
      <c r="V115" s="18"/>
      <c r="W115" s="18"/>
      <c r="X115" s="18"/>
      <c r="Y115" s="8"/>
    </row>
    <row r="116" spans="1:25" ht="51.75" thickBot="1" x14ac:dyDescent="0.3">
      <c r="A116" s="53" t="s">
        <v>60</v>
      </c>
      <c r="B116" s="19" t="s">
        <v>61</v>
      </c>
      <c r="C116" s="20" t="s">
        <v>62</v>
      </c>
      <c r="D116" s="20" t="s">
        <v>63</v>
      </c>
      <c r="E116" s="20" t="s">
        <v>64</v>
      </c>
      <c r="F116" s="20" t="s">
        <v>65</v>
      </c>
      <c r="G116" s="20" t="s">
        <v>66</v>
      </c>
      <c r="H116" s="20" t="s">
        <v>67</v>
      </c>
      <c r="I116" s="20" t="s">
        <v>68</v>
      </c>
      <c r="J116" s="21" t="s">
        <v>69</v>
      </c>
      <c r="K116" s="19" t="s">
        <v>70</v>
      </c>
      <c r="L116" s="20" t="s">
        <v>71</v>
      </c>
      <c r="M116" s="20" t="s">
        <v>72</v>
      </c>
      <c r="N116" s="20" t="s">
        <v>73</v>
      </c>
      <c r="O116" s="20" t="s">
        <v>74</v>
      </c>
      <c r="P116" s="20" t="s">
        <v>75</v>
      </c>
      <c r="Q116" s="20" t="s">
        <v>76</v>
      </c>
      <c r="R116" s="20" t="s">
        <v>77</v>
      </c>
      <c r="S116" s="20" t="s">
        <v>78</v>
      </c>
      <c r="T116" s="20" t="s">
        <v>79</v>
      </c>
      <c r="U116" s="20" t="s">
        <v>80</v>
      </c>
      <c r="V116" s="20" t="s">
        <v>81</v>
      </c>
      <c r="W116" s="20" t="s">
        <v>82</v>
      </c>
      <c r="X116" s="20" t="s">
        <v>83</v>
      </c>
      <c r="Y116" s="21" t="s">
        <v>84</v>
      </c>
    </row>
    <row r="117" spans="1:25" ht="64.5" thickBot="1" x14ac:dyDescent="0.3">
      <c r="A117" s="74" t="s">
        <v>85</v>
      </c>
      <c r="B117" s="75">
        <v>1</v>
      </c>
      <c r="C117" s="64" t="s">
        <v>1032</v>
      </c>
      <c r="D117" s="64" t="s">
        <v>1033</v>
      </c>
      <c r="E117" s="64" t="s">
        <v>85</v>
      </c>
      <c r="F117" s="64" t="s">
        <v>85</v>
      </c>
      <c r="G117" s="64" t="s">
        <v>85</v>
      </c>
      <c r="H117" s="65" t="s">
        <v>89</v>
      </c>
      <c r="I117" s="66">
        <v>50</v>
      </c>
      <c r="J117" s="76"/>
      <c r="K117" s="75">
        <v>1</v>
      </c>
      <c r="L117" s="67"/>
      <c r="M117" s="68"/>
      <c r="N117" s="69">
        <f>IF(M117&gt;0,ROUND(L117/M117,4),0)</f>
        <v>0</v>
      </c>
      <c r="O117" s="70"/>
      <c r="P117" s="71"/>
      <c r="Q117" s="69">
        <f>ROUND(ROUND(N117,4)*(1-O117),4)</f>
        <v>0</v>
      </c>
      <c r="R117" s="69">
        <f>ROUND(ROUND(Q117,4)*(1+P117),4)</f>
        <v>0</v>
      </c>
      <c r="S117" s="69">
        <f>ROUND($I117*Q117,4)</f>
        <v>0</v>
      </c>
      <c r="T117" s="69">
        <f>ROUND($I117*R117,4)</f>
        <v>0</v>
      </c>
      <c r="U117" s="72"/>
      <c r="V117" s="72"/>
      <c r="W117" s="72"/>
      <c r="X117" s="72"/>
      <c r="Y117" s="73"/>
    </row>
    <row r="118" spans="1:25" ht="13.5" thickBot="1" x14ac:dyDescent="0.3">
      <c r="R118" s="61" t="s">
        <v>93</v>
      </c>
      <c r="S118" s="62">
        <f>SUM(S117:S117)</f>
        <v>0</v>
      </c>
      <c r="T118" s="63">
        <f>SUM(T117:T117)</f>
        <v>0</v>
      </c>
    </row>
    <row r="120" spans="1:25" ht="13.5" thickBot="1" x14ac:dyDescent="0.3"/>
    <row r="121" spans="1:25" ht="13.5" thickBot="1" x14ac:dyDescent="0.3">
      <c r="A121" s="52" t="s">
        <v>55</v>
      </c>
      <c r="B121" s="57" t="s">
        <v>507</v>
      </c>
      <c r="C121" s="18" t="s">
        <v>1034</v>
      </c>
      <c r="D121" s="18"/>
      <c r="E121" s="18"/>
      <c r="F121" s="18"/>
      <c r="G121" s="18"/>
      <c r="H121" s="18" t="s">
        <v>96</v>
      </c>
      <c r="I121" s="18"/>
      <c r="J121" s="8"/>
      <c r="K121" s="7"/>
      <c r="L121" s="18" t="s">
        <v>1035</v>
      </c>
      <c r="M121" s="18"/>
      <c r="N121" s="18"/>
      <c r="O121" s="18"/>
      <c r="P121" s="18"/>
      <c r="Q121" s="18"/>
      <c r="R121" s="18"/>
      <c r="S121" s="18"/>
      <c r="T121" s="18"/>
      <c r="U121" s="18"/>
      <c r="V121" s="18"/>
      <c r="W121" s="18"/>
      <c r="X121" s="18"/>
      <c r="Y121" s="8"/>
    </row>
    <row r="122" spans="1:25" ht="51.75" thickBot="1" x14ac:dyDescent="0.3">
      <c r="A122" s="53" t="s">
        <v>60</v>
      </c>
      <c r="B122" s="19" t="s">
        <v>61</v>
      </c>
      <c r="C122" s="20" t="s">
        <v>62</v>
      </c>
      <c r="D122" s="20" t="s">
        <v>63</v>
      </c>
      <c r="E122" s="20" t="s">
        <v>64</v>
      </c>
      <c r="F122" s="20" t="s">
        <v>65</v>
      </c>
      <c r="G122" s="20" t="s">
        <v>66</v>
      </c>
      <c r="H122" s="20" t="s">
        <v>67</v>
      </c>
      <c r="I122" s="20" t="s">
        <v>68</v>
      </c>
      <c r="J122" s="21" t="s">
        <v>69</v>
      </c>
      <c r="K122" s="19" t="s">
        <v>70</v>
      </c>
      <c r="L122" s="20" t="s">
        <v>71</v>
      </c>
      <c r="M122" s="20" t="s">
        <v>72</v>
      </c>
      <c r="N122" s="20" t="s">
        <v>73</v>
      </c>
      <c r="O122" s="20" t="s">
        <v>74</v>
      </c>
      <c r="P122" s="20" t="s">
        <v>75</v>
      </c>
      <c r="Q122" s="20" t="s">
        <v>76</v>
      </c>
      <c r="R122" s="20" t="s">
        <v>77</v>
      </c>
      <c r="S122" s="20" t="s">
        <v>78</v>
      </c>
      <c r="T122" s="20" t="s">
        <v>79</v>
      </c>
      <c r="U122" s="20" t="s">
        <v>80</v>
      </c>
      <c r="V122" s="20" t="s">
        <v>81</v>
      </c>
      <c r="W122" s="20" t="s">
        <v>82</v>
      </c>
      <c r="X122" s="20" t="s">
        <v>83</v>
      </c>
      <c r="Y122" s="21" t="s">
        <v>84</v>
      </c>
    </row>
    <row r="123" spans="1:25" ht="90" thickBot="1" x14ac:dyDescent="0.3">
      <c r="A123" s="74" t="s">
        <v>85</v>
      </c>
      <c r="B123" s="75">
        <v>1</v>
      </c>
      <c r="C123" s="64" t="s">
        <v>1036</v>
      </c>
      <c r="D123" s="64" t="s">
        <v>1037</v>
      </c>
      <c r="E123" s="64" t="s">
        <v>85</v>
      </c>
      <c r="F123" s="64" t="s">
        <v>85</v>
      </c>
      <c r="G123" s="64" t="s">
        <v>85</v>
      </c>
      <c r="H123" s="65" t="s">
        <v>89</v>
      </c>
      <c r="I123" s="66">
        <v>50</v>
      </c>
      <c r="J123" s="76"/>
      <c r="K123" s="75">
        <v>1</v>
      </c>
      <c r="L123" s="67"/>
      <c r="M123" s="68"/>
      <c r="N123" s="69">
        <f>IF(M123&gt;0,ROUND(L123/M123,4),0)</f>
        <v>0</v>
      </c>
      <c r="O123" s="70"/>
      <c r="P123" s="71"/>
      <c r="Q123" s="69">
        <f>ROUND(ROUND(N123,4)*(1-O123),4)</f>
        <v>0</v>
      </c>
      <c r="R123" s="69">
        <f>ROUND(ROUND(Q123,4)*(1+P123),4)</f>
        <v>0</v>
      </c>
      <c r="S123" s="69">
        <f>ROUND($I123*Q123,4)</f>
        <v>0</v>
      </c>
      <c r="T123" s="69">
        <f>ROUND($I123*R123,4)</f>
        <v>0</v>
      </c>
      <c r="U123" s="72"/>
      <c r="V123" s="72"/>
      <c r="W123" s="72"/>
      <c r="X123" s="72"/>
      <c r="Y123" s="73"/>
    </row>
    <row r="124" spans="1:25" ht="13.5" thickBot="1" x14ac:dyDescent="0.3">
      <c r="R124" s="61" t="s">
        <v>93</v>
      </c>
      <c r="S124" s="62">
        <f>SUM(S123:S123)</f>
        <v>0</v>
      </c>
      <c r="T124" s="63">
        <f>SUM(T123:T123)</f>
        <v>0</v>
      </c>
    </row>
    <row r="126" spans="1:25" ht="13.5" thickBot="1" x14ac:dyDescent="0.3"/>
    <row r="127" spans="1:25" ht="13.5" thickBot="1" x14ac:dyDescent="0.3">
      <c r="A127" s="52" t="s">
        <v>55</v>
      </c>
      <c r="B127" s="57" t="s">
        <v>513</v>
      </c>
      <c r="C127" s="18" t="s">
        <v>1038</v>
      </c>
      <c r="D127" s="18"/>
      <c r="E127" s="18"/>
      <c r="F127" s="18"/>
      <c r="G127" s="18"/>
      <c r="H127" s="18" t="s">
        <v>96</v>
      </c>
      <c r="I127" s="18"/>
      <c r="J127" s="8"/>
      <c r="K127" s="7"/>
      <c r="L127" s="18" t="s">
        <v>1039</v>
      </c>
      <c r="M127" s="18"/>
      <c r="N127" s="18"/>
      <c r="O127" s="18"/>
      <c r="P127" s="18"/>
      <c r="Q127" s="18"/>
      <c r="R127" s="18"/>
      <c r="S127" s="18"/>
      <c r="T127" s="18"/>
      <c r="U127" s="18"/>
      <c r="V127" s="18"/>
      <c r="W127" s="18"/>
      <c r="X127" s="18"/>
      <c r="Y127" s="8"/>
    </row>
    <row r="128" spans="1:25" ht="51.75" thickBot="1" x14ac:dyDescent="0.3">
      <c r="A128" s="53" t="s">
        <v>60</v>
      </c>
      <c r="B128" s="19" t="s">
        <v>61</v>
      </c>
      <c r="C128" s="20" t="s">
        <v>62</v>
      </c>
      <c r="D128" s="20" t="s">
        <v>63</v>
      </c>
      <c r="E128" s="20" t="s">
        <v>64</v>
      </c>
      <c r="F128" s="20" t="s">
        <v>65</v>
      </c>
      <c r="G128" s="20" t="s">
        <v>66</v>
      </c>
      <c r="H128" s="20" t="s">
        <v>67</v>
      </c>
      <c r="I128" s="20" t="s">
        <v>68</v>
      </c>
      <c r="J128" s="21" t="s">
        <v>69</v>
      </c>
      <c r="K128" s="19" t="s">
        <v>70</v>
      </c>
      <c r="L128" s="20" t="s">
        <v>71</v>
      </c>
      <c r="M128" s="20" t="s">
        <v>72</v>
      </c>
      <c r="N128" s="20" t="s">
        <v>73</v>
      </c>
      <c r="O128" s="20" t="s">
        <v>74</v>
      </c>
      <c r="P128" s="20" t="s">
        <v>75</v>
      </c>
      <c r="Q128" s="20" t="s">
        <v>76</v>
      </c>
      <c r="R128" s="20" t="s">
        <v>77</v>
      </c>
      <c r="S128" s="20" t="s">
        <v>78</v>
      </c>
      <c r="T128" s="20" t="s">
        <v>79</v>
      </c>
      <c r="U128" s="20" t="s">
        <v>80</v>
      </c>
      <c r="V128" s="20" t="s">
        <v>81</v>
      </c>
      <c r="W128" s="20" t="s">
        <v>82</v>
      </c>
      <c r="X128" s="20" t="s">
        <v>83</v>
      </c>
      <c r="Y128" s="21" t="s">
        <v>84</v>
      </c>
    </row>
    <row r="129" spans="1:25" ht="26.25" thickBot="1" x14ac:dyDescent="0.3">
      <c r="A129" s="74" t="s">
        <v>85</v>
      </c>
      <c r="B129" s="75">
        <v>1</v>
      </c>
      <c r="C129" s="64" t="s">
        <v>1040</v>
      </c>
      <c r="D129" s="64" t="s">
        <v>1041</v>
      </c>
      <c r="E129" s="64" t="s">
        <v>1042</v>
      </c>
      <c r="F129" s="64" t="s">
        <v>85</v>
      </c>
      <c r="G129" s="64" t="s">
        <v>85</v>
      </c>
      <c r="H129" s="65" t="s">
        <v>89</v>
      </c>
      <c r="I129" s="66">
        <v>180000</v>
      </c>
      <c r="J129" s="76"/>
      <c r="K129" s="75">
        <v>1</v>
      </c>
      <c r="L129" s="67"/>
      <c r="M129" s="68"/>
      <c r="N129" s="69">
        <f>IF(M129&gt;0,ROUND(L129/M129,4),0)</f>
        <v>0</v>
      </c>
      <c r="O129" s="70"/>
      <c r="P129" s="71"/>
      <c r="Q129" s="69">
        <f>ROUND(ROUND(N129,4)*(1-O129),4)</f>
        <v>0</v>
      </c>
      <c r="R129" s="69">
        <f>ROUND(ROUND(Q129,4)*(1+P129),4)</f>
        <v>0</v>
      </c>
      <c r="S129" s="69">
        <f>ROUND($I129*Q129,4)</f>
        <v>0</v>
      </c>
      <c r="T129" s="69">
        <f>ROUND($I129*R129,4)</f>
        <v>0</v>
      </c>
      <c r="U129" s="72"/>
      <c r="V129" s="72"/>
      <c r="W129" s="72"/>
      <c r="X129" s="72"/>
      <c r="Y129" s="73"/>
    </row>
    <row r="130" spans="1:25" ht="13.5" thickBot="1" x14ac:dyDescent="0.3">
      <c r="R130" s="61" t="s">
        <v>93</v>
      </c>
      <c r="S130" s="62">
        <f>SUM(S129:S129)</f>
        <v>0</v>
      </c>
      <c r="T130" s="63">
        <f>SUM(T129:T129)</f>
        <v>0</v>
      </c>
    </row>
    <row r="132" spans="1:25" ht="13.5" thickBot="1" x14ac:dyDescent="0.3"/>
    <row r="133" spans="1:25" ht="13.5" thickBot="1" x14ac:dyDescent="0.3">
      <c r="A133" s="52" t="s">
        <v>55</v>
      </c>
      <c r="B133" s="57" t="s">
        <v>522</v>
      </c>
      <c r="C133" s="18" t="s">
        <v>1043</v>
      </c>
      <c r="D133" s="18"/>
      <c r="E133" s="18"/>
      <c r="F133" s="18"/>
      <c r="G133" s="18"/>
      <c r="H133" s="18" t="s">
        <v>96</v>
      </c>
      <c r="I133" s="18"/>
      <c r="J133" s="8"/>
      <c r="K133" s="7"/>
      <c r="L133" s="18" t="s">
        <v>1044</v>
      </c>
      <c r="M133" s="18"/>
      <c r="N133" s="18"/>
      <c r="O133" s="18"/>
      <c r="P133" s="18"/>
      <c r="Q133" s="18"/>
      <c r="R133" s="18"/>
      <c r="S133" s="18"/>
      <c r="T133" s="18"/>
      <c r="U133" s="18"/>
      <c r="V133" s="18"/>
      <c r="W133" s="18"/>
      <c r="X133" s="18"/>
      <c r="Y133" s="8"/>
    </row>
    <row r="134" spans="1:25" ht="51.75" thickBot="1" x14ac:dyDescent="0.3">
      <c r="A134" s="53" t="s">
        <v>60</v>
      </c>
      <c r="B134" s="19" t="s">
        <v>61</v>
      </c>
      <c r="C134" s="20" t="s">
        <v>62</v>
      </c>
      <c r="D134" s="20" t="s">
        <v>63</v>
      </c>
      <c r="E134" s="20" t="s">
        <v>64</v>
      </c>
      <c r="F134" s="20" t="s">
        <v>65</v>
      </c>
      <c r="G134" s="20" t="s">
        <v>66</v>
      </c>
      <c r="H134" s="20" t="s">
        <v>67</v>
      </c>
      <c r="I134" s="20" t="s">
        <v>68</v>
      </c>
      <c r="J134" s="21" t="s">
        <v>69</v>
      </c>
      <c r="K134" s="19" t="s">
        <v>70</v>
      </c>
      <c r="L134" s="20" t="s">
        <v>71</v>
      </c>
      <c r="M134" s="20" t="s">
        <v>72</v>
      </c>
      <c r="N134" s="20" t="s">
        <v>73</v>
      </c>
      <c r="O134" s="20" t="s">
        <v>74</v>
      </c>
      <c r="P134" s="20" t="s">
        <v>75</v>
      </c>
      <c r="Q134" s="20" t="s">
        <v>76</v>
      </c>
      <c r="R134" s="20" t="s">
        <v>77</v>
      </c>
      <c r="S134" s="20" t="s">
        <v>78</v>
      </c>
      <c r="T134" s="20" t="s">
        <v>79</v>
      </c>
      <c r="U134" s="20" t="s">
        <v>80</v>
      </c>
      <c r="V134" s="20" t="s">
        <v>81</v>
      </c>
      <c r="W134" s="20" t="s">
        <v>82</v>
      </c>
      <c r="X134" s="20" t="s">
        <v>83</v>
      </c>
      <c r="Y134" s="21" t="s">
        <v>84</v>
      </c>
    </row>
    <row r="135" spans="1:25" ht="51.75" thickBot="1" x14ac:dyDescent="0.3">
      <c r="A135" s="74" t="s">
        <v>85</v>
      </c>
      <c r="B135" s="75">
        <v>1</v>
      </c>
      <c r="C135" s="64" t="s">
        <v>1045</v>
      </c>
      <c r="D135" s="64" t="s">
        <v>1046</v>
      </c>
      <c r="E135" s="64" t="s">
        <v>1047</v>
      </c>
      <c r="F135" s="64" t="s">
        <v>1048</v>
      </c>
      <c r="G135" s="64" t="s">
        <v>85</v>
      </c>
      <c r="H135" s="65" t="s">
        <v>89</v>
      </c>
      <c r="I135" s="66">
        <v>800</v>
      </c>
      <c r="J135" s="76"/>
      <c r="K135" s="75">
        <v>1</v>
      </c>
      <c r="L135" s="67"/>
      <c r="M135" s="68"/>
      <c r="N135" s="69">
        <f>IF(M135&gt;0,ROUND(L135/M135,4),0)</f>
        <v>0</v>
      </c>
      <c r="O135" s="70"/>
      <c r="P135" s="71"/>
      <c r="Q135" s="69">
        <f>ROUND(ROUND(N135,4)*(1-O135),4)</f>
        <v>0</v>
      </c>
      <c r="R135" s="69">
        <f>ROUND(ROUND(Q135,4)*(1+P135),4)</f>
        <v>0</v>
      </c>
      <c r="S135" s="69">
        <f>ROUND($I135*Q135,4)</f>
        <v>0</v>
      </c>
      <c r="T135" s="69">
        <f>ROUND($I135*R135,4)</f>
        <v>0</v>
      </c>
      <c r="U135" s="72"/>
      <c r="V135" s="72"/>
      <c r="W135" s="72"/>
      <c r="X135" s="72"/>
      <c r="Y135" s="73"/>
    </row>
    <row r="136" spans="1:25" ht="13.5" thickBot="1" x14ac:dyDescent="0.3">
      <c r="R136" s="61" t="s">
        <v>93</v>
      </c>
      <c r="S136" s="62">
        <f>SUM(S135:S135)</f>
        <v>0</v>
      </c>
      <c r="T136" s="63">
        <f>SUM(T135:T135)</f>
        <v>0</v>
      </c>
    </row>
    <row r="138" spans="1:25" ht="13.5" thickBot="1" x14ac:dyDescent="0.3"/>
    <row r="139" spans="1:25" ht="13.5" thickBot="1" x14ac:dyDescent="0.3">
      <c r="A139" s="52" t="s">
        <v>55</v>
      </c>
      <c r="B139" s="57" t="s">
        <v>532</v>
      </c>
      <c r="C139" s="18" t="s">
        <v>1049</v>
      </c>
      <c r="D139" s="18"/>
      <c r="E139" s="18"/>
      <c r="F139" s="18"/>
      <c r="G139" s="18"/>
      <c r="H139" s="18" t="s">
        <v>96</v>
      </c>
      <c r="I139" s="18"/>
      <c r="J139" s="8"/>
      <c r="K139" s="7"/>
      <c r="L139" s="18" t="s">
        <v>1050</v>
      </c>
      <c r="M139" s="18"/>
      <c r="N139" s="18"/>
      <c r="O139" s="18"/>
      <c r="P139" s="18"/>
      <c r="Q139" s="18"/>
      <c r="R139" s="18"/>
      <c r="S139" s="18"/>
      <c r="T139" s="18"/>
      <c r="U139" s="18"/>
      <c r="V139" s="18"/>
      <c r="W139" s="18"/>
      <c r="X139" s="18"/>
      <c r="Y139" s="8"/>
    </row>
    <row r="140" spans="1:25" ht="51.75" thickBot="1" x14ac:dyDescent="0.3">
      <c r="A140" s="53" t="s">
        <v>60</v>
      </c>
      <c r="B140" s="19" t="s">
        <v>61</v>
      </c>
      <c r="C140" s="20" t="s">
        <v>62</v>
      </c>
      <c r="D140" s="20" t="s">
        <v>63</v>
      </c>
      <c r="E140" s="20" t="s">
        <v>64</v>
      </c>
      <c r="F140" s="20" t="s">
        <v>65</v>
      </c>
      <c r="G140" s="20" t="s">
        <v>66</v>
      </c>
      <c r="H140" s="20" t="s">
        <v>67</v>
      </c>
      <c r="I140" s="20" t="s">
        <v>68</v>
      </c>
      <c r="J140" s="21" t="s">
        <v>69</v>
      </c>
      <c r="K140" s="19" t="s">
        <v>70</v>
      </c>
      <c r="L140" s="20" t="s">
        <v>71</v>
      </c>
      <c r="M140" s="20" t="s">
        <v>72</v>
      </c>
      <c r="N140" s="20" t="s">
        <v>73</v>
      </c>
      <c r="O140" s="20" t="s">
        <v>74</v>
      </c>
      <c r="P140" s="20" t="s">
        <v>75</v>
      </c>
      <c r="Q140" s="20" t="s">
        <v>76</v>
      </c>
      <c r="R140" s="20" t="s">
        <v>77</v>
      </c>
      <c r="S140" s="20" t="s">
        <v>78</v>
      </c>
      <c r="T140" s="20" t="s">
        <v>79</v>
      </c>
      <c r="U140" s="20" t="s">
        <v>80</v>
      </c>
      <c r="V140" s="20" t="s">
        <v>81</v>
      </c>
      <c r="W140" s="20" t="s">
        <v>82</v>
      </c>
      <c r="X140" s="20" t="s">
        <v>83</v>
      </c>
      <c r="Y140" s="21" t="s">
        <v>84</v>
      </c>
    </row>
    <row r="141" spans="1:25" ht="102" x14ac:dyDescent="0.25">
      <c r="A141" s="54" t="s">
        <v>85</v>
      </c>
      <c r="B141" s="9">
        <v>1</v>
      </c>
      <c r="C141" s="22" t="s">
        <v>1051</v>
      </c>
      <c r="D141" s="22" t="s">
        <v>1052</v>
      </c>
      <c r="E141" s="22" t="s">
        <v>1053</v>
      </c>
      <c r="F141" s="22" t="s">
        <v>1054</v>
      </c>
      <c r="G141" s="22" t="s">
        <v>85</v>
      </c>
      <c r="H141" s="23" t="s">
        <v>89</v>
      </c>
      <c r="I141" s="24">
        <v>200</v>
      </c>
      <c r="J141" s="58"/>
      <c r="K141" s="9">
        <v>1</v>
      </c>
      <c r="L141" s="25"/>
      <c r="M141" s="26"/>
      <c r="N141" s="27">
        <f>IF(M141&gt;0,ROUND(L141/M141,4),0)</f>
        <v>0</v>
      </c>
      <c r="O141" s="28"/>
      <c r="P141" s="29"/>
      <c r="Q141" s="27">
        <f>ROUND(ROUND(N141,4)*(1-O141),4)</f>
        <v>0</v>
      </c>
      <c r="R141" s="27">
        <f>ROUND(ROUND(Q141,4)*(1+P141),4)</f>
        <v>0</v>
      </c>
      <c r="S141" s="27">
        <f>ROUND($I141*Q141,4)</f>
        <v>0</v>
      </c>
      <c r="T141" s="27">
        <f>ROUND($I141*R141,4)</f>
        <v>0</v>
      </c>
      <c r="U141" s="30"/>
      <c r="V141" s="30"/>
      <c r="W141" s="30"/>
      <c r="X141" s="30"/>
      <c r="Y141" s="31"/>
    </row>
    <row r="142" spans="1:25" ht="102.75" thickBot="1" x14ac:dyDescent="0.3">
      <c r="A142" s="56" t="s">
        <v>85</v>
      </c>
      <c r="B142" s="13">
        <v>2</v>
      </c>
      <c r="C142" s="42" t="s">
        <v>1055</v>
      </c>
      <c r="D142" s="42" t="s">
        <v>1052</v>
      </c>
      <c r="E142" s="42" t="s">
        <v>1053</v>
      </c>
      <c r="F142" s="42" t="s">
        <v>1056</v>
      </c>
      <c r="G142" s="42" t="s">
        <v>85</v>
      </c>
      <c r="H142" s="43" t="s">
        <v>89</v>
      </c>
      <c r="I142" s="44">
        <v>50</v>
      </c>
      <c r="J142" s="60"/>
      <c r="K142" s="13">
        <v>1</v>
      </c>
      <c r="L142" s="45"/>
      <c r="M142" s="46"/>
      <c r="N142" s="47">
        <f>IF(M142&gt;0,ROUND(L142/M142,4),0)</f>
        <v>0</v>
      </c>
      <c r="O142" s="48"/>
      <c r="P142" s="49"/>
      <c r="Q142" s="47">
        <f>ROUND(ROUND(N142,4)*(1-O142),4)</f>
        <v>0</v>
      </c>
      <c r="R142" s="47">
        <f>ROUND(ROUND(Q142,4)*(1+P142),4)</f>
        <v>0</v>
      </c>
      <c r="S142" s="47">
        <f>ROUND($I142*Q142,4)</f>
        <v>0</v>
      </c>
      <c r="T142" s="47">
        <f>ROUND($I142*R142,4)</f>
        <v>0</v>
      </c>
      <c r="U142" s="50"/>
      <c r="V142" s="50"/>
      <c r="W142" s="50"/>
      <c r="X142" s="50"/>
      <c r="Y142" s="51"/>
    </row>
    <row r="143" spans="1:25" ht="13.5" thickBot="1" x14ac:dyDescent="0.3">
      <c r="R143" s="61" t="s">
        <v>93</v>
      </c>
      <c r="S143" s="62">
        <f>SUM(S141:S142)</f>
        <v>0</v>
      </c>
      <c r="T143" s="63">
        <f>SUM(T141:T142)</f>
        <v>0</v>
      </c>
    </row>
    <row r="145" spans="1:25" ht="13.5" thickBot="1" x14ac:dyDescent="0.3"/>
    <row r="146" spans="1:25" ht="13.5" thickBot="1" x14ac:dyDescent="0.3">
      <c r="A146" s="52" t="s">
        <v>55</v>
      </c>
      <c r="B146" s="57" t="s">
        <v>1057</v>
      </c>
      <c r="C146" s="18" t="s">
        <v>1058</v>
      </c>
      <c r="D146" s="18"/>
      <c r="E146" s="18"/>
      <c r="F146" s="18"/>
      <c r="G146" s="18"/>
      <c r="H146" s="18" t="s">
        <v>96</v>
      </c>
      <c r="I146" s="18"/>
      <c r="J146" s="8"/>
      <c r="K146" s="7"/>
      <c r="L146" s="18" t="s">
        <v>1059</v>
      </c>
      <c r="M146" s="18"/>
      <c r="N146" s="18"/>
      <c r="O146" s="18"/>
      <c r="P146" s="18"/>
      <c r="Q146" s="18"/>
      <c r="R146" s="18"/>
      <c r="S146" s="18"/>
      <c r="T146" s="18"/>
      <c r="U146" s="18"/>
      <c r="V146" s="18"/>
      <c r="W146" s="18"/>
      <c r="X146" s="18"/>
      <c r="Y146" s="8"/>
    </row>
    <row r="147" spans="1:25" ht="51.75" thickBot="1" x14ac:dyDescent="0.3">
      <c r="A147" s="53" t="s">
        <v>60</v>
      </c>
      <c r="B147" s="19" t="s">
        <v>61</v>
      </c>
      <c r="C147" s="20" t="s">
        <v>62</v>
      </c>
      <c r="D147" s="20" t="s">
        <v>63</v>
      </c>
      <c r="E147" s="20" t="s">
        <v>64</v>
      </c>
      <c r="F147" s="20" t="s">
        <v>65</v>
      </c>
      <c r="G147" s="20" t="s">
        <v>66</v>
      </c>
      <c r="H147" s="20" t="s">
        <v>67</v>
      </c>
      <c r="I147" s="20" t="s">
        <v>68</v>
      </c>
      <c r="J147" s="21" t="s">
        <v>69</v>
      </c>
      <c r="K147" s="19" t="s">
        <v>70</v>
      </c>
      <c r="L147" s="20" t="s">
        <v>71</v>
      </c>
      <c r="M147" s="20" t="s">
        <v>72</v>
      </c>
      <c r="N147" s="20" t="s">
        <v>73</v>
      </c>
      <c r="O147" s="20" t="s">
        <v>74</v>
      </c>
      <c r="P147" s="20" t="s">
        <v>75</v>
      </c>
      <c r="Q147" s="20" t="s">
        <v>76</v>
      </c>
      <c r="R147" s="20" t="s">
        <v>77</v>
      </c>
      <c r="S147" s="20" t="s">
        <v>78</v>
      </c>
      <c r="T147" s="20" t="s">
        <v>79</v>
      </c>
      <c r="U147" s="20" t="s">
        <v>80</v>
      </c>
      <c r="V147" s="20" t="s">
        <v>81</v>
      </c>
      <c r="W147" s="20" t="s">
        <v>82</v>
      </c>
      <c r="X147" s="20" t="s">
        <v>83</v>
      </c>
      <c r="Y147" s="21" t="s">
        <v>84</v>
      </c>
    </row>
    <row r="148" spans="1:25" ht="64.5" thickBot="1" x14ac:dyDescent="0.3">
      <c r="A148" s="74" t="s">
        <v>85</v>
      </c>
      <c r="B148" s="75">
        <v>1</v>
      </c>
      <c r="C148" s="64" t="s">
        <v>1060</v>
      </c>
      <c r="D148" s="64" t="s">
        <v>1061</v>
      </c>
      <c r="E148" s="64" t="s">
        <v>1062</v>
      </c>
      <c r="F148" s="64" t="s">
        <v>1063</v>
      </c>
      <c r="G148" s="64" t="s">
        <v>85</v>
      </c>
      <c r="H148" s="65" t="s">
        <v>89</v>
      </c>
      <c r="I148" s="66">
        <v>100</v>
      </c>
      <c r="J148" s="76"/>
      <c r="K148" s="75">
        <v>1</v>
      </c>
      <c r="L148" s="67"/>
      <c r="M148" s="68"/>
      <c r="N148" s="69">
        <f>IF(M148&gt;0,ROUND(L148/M148,4),0)</f>
        <v>0</v>
      </c>
      <c r="O148" s="70"/>
      <c r="P148" s="71"/>
      <c r="Q148" s="69">
        <f>ROUND(ROUND(N148,4)*(1-O148),4)</f>
        <v>0</v>
      </c>
      <c r="R148" s="69">
        <f>ROUND(ROUND(Q148,4)*(1+P148),4)</f>
        <v>0</v>
      </c>
      <c r="S148" s="69">
        <f>ROUND($I148*Q148,4)</f>
        <v>0</v>
      </c>
      <c r="T148" s="69">
        <f>ROUND($I148*R148,4)</f>
        <v>0</v>
      </c>
      <c r="U148" s="72"/>
      <c r="V148" s="72"/>
      <c r="W148" s="72"/>
      <c r="X148" s="72"/>
      <c r="Y148" s="73"/>
    </row>
    <row r="149" spans="1:25" ht="13.5" thickBot="1" x14ac:dyDescent="0.3">
      <c r="R149" s="61" t="s">
        <v>93</v>
      </c>
      <c r="S149" s="62">
        <f>SUM(S148:S148)</f>
        <v>0</v>
      </c>
      <c r="T149" s="63">
        <f>SUM(T148:T148)</f>
        <v>0</v>
      </c>
    </row>
    <row r="151" spans="1:25" ht="13.5" thickBot="1" x14ac:dyDescent="0.3"/>
    <row r="152" spans="1:25" ht="13.5" thickBot="1" x14ac:dyDescent="0.3">
      <c r="A152" s="52" t="s">
        <v>55</v>
      </c>
      <c r="B152" s="57" t="s">
        <v>1064</v>
      </c>
      <c r="C152" s="18" t="s">
        <v>1065</v>
      </c>
      <c r="D152" s="18"/>
      <c r="E152" s="18"/>
      <c r="F152" s="18"/>
      <c r="G152" s="18"/>
      <c r="H152" s="18" t="s">
        <v>96</v>
      </c>
      <c r="I152" s="18"/>
      <c r="J152" s="8"/>
      <c r="K152" s="7"/>
      <c r="L152" s="18" t="s">
        <v>1066</v>
      </c>
      <c r="M152" s="18"/>
      <c r="N152" s="18"/>
      <c r="O152" s="18"/>
      <c r="P152" s="18"/>
      <c r="Q152" s="18"/>
      <c r="R152" s="18"/>
      <c r="S152" s="18"/>
      <c r="T152" s="18"/>
      <c r="U152" s="18"/>
      <c r="V152" s="18"/>
      <c r="W152" s="18"/>
      <c r="X152" s="18"/>
      <c r="Y152" s="8"/>
    </row>
    <row r="153" spans="1:25" ht="51.75" thickBot="1" x14ac:dyDescent="0.3">
      <c r="A153" s="53" t="s">
        <v>60</v>
      </c>
      <c r="B153" s="19" t="s">
        <v>61</v>
      </c>
      <c r="C153" s="20" t="s">
        <v>62</v>
      </c>
      <c r="D153" s="20" t="s">
        <v>63</v>
      </c>
      <c r="E153" s="20" t="s">
        <v>64</v>
      </c>
      <c r="F153" s="20" t="s">
        <v>65</v>
      </c>
      <c r="G153" s="20" t="s">
        <v>66</v>
      </c>
      <c r="H153" s="20" t="s">
        <v>67</v>
      </c>
      <c r="I153" s="20" t="s">
        <v>68</v>
      </c>
      <c r="J153" s="21" t="s">
        <v>69</v>
      </c>
      <c r="K153" s="19" t="s">
        <v>70</v>
      </c>
      <c r="L153" s="20" t="s">
        <v>71</v>
      </c>
      <c r="M153" s="20" t="s">
        <v>72</v>
      </c>
      <c r="N153" s="20" t="s">
        <v>73</v>
      </c>
      <c r="O153" s="20" t="s">
        <v>74</v>
      </c>
      <c r="P153" s="20" t="s">
        <v>75</v>
      </c>
      <c r="Q153" s="20" t="s">
        <v>76</v>
      </c>
      <c r="R153" s="20" t="s">
        <v>77</v>
      </c>
      <c r="S153" s="20" t="s">
        <v>78</v>
      </c>
      <c r="T153" s="20" t="s">
        <v>79</v>
      </c>
      <c r="U153" s="20" t="s">
        <v>80</v>
      </c>
      <c r="V153" s="20" t="s">
        <v>81</v>
      </c>
      <c r="W153" s="20" t="s">
        <v>82</v>
      </c>
      <c r="X153" s="20" t="s">
        <v>83</v>
      </c>
      <c r="Y153" s="21" t="s">
        <v>84</v>
      </c>
    </row>
    <row r="154" spans="1:25" ht="76.5" x14ac:dyDescent="0.25">
      <c r="A154" s="54" t="s">
        <v>85</v>
      </c>
      <c r="B154" s="9">
        <v>1</v>
      </c>
      <c r="C154" s="22" t="s">
        <v>1067</v>
      </c>
      <c r="D154" s="22" t="s">
        <v>1068</v>
      </c>
      <c r="E154" s="22" t="s">
        <v>85</v>
      </c>
      <c r="F154" s="22" t="s">
        <v>85</v>
      </c>
      <c r="G154" s="22" t="s">
        <v>85</v>
      </c>
      <c r="H154" s="23" t="s">
        <v>89</v>
      </c>
      <c r="I154" s="24">
        <v>1000</v>
      </c>
      <c r="J154" s="58"/>
      <c r="K154" s="9">
        <v>1</v>
      </c>
      <c r="L154" s="25"/>
      <c r="M154" s="26"/>
      <c r="N154" s="27">
        <f>IF(M154&gt;0,ROUND(L154/M154,4),0)</f>
        <v>0</v>
      </c>
      <c r="O154" s="28"/>
      <c r="P154" s="29"/>
      <c r="Q154" s="27">
        <f>ROUND(ROUND(N154,4)*(1-O154),4)</f>
        <v>0</v>
      </c>
      <c r="R154" s="27">
        <f>ROUND(ROUND(Q154,4)*(1+P154),4)</f>
        <v>0</v>
      </c>
      <c r="S154" s="27">
        <f>ROUND($I154*Q154,4)</f>
        <v>0</v>
      </c>
      <c r="T154" s="27">
        <f>ROUND($I154*R154,4)</f>
        <v>0</v>
      </c>
      <c r="U154" s="30"/>
      <c r="V154" s="30"/>
      <c r="W154" s="30"/>
      <c r="X154" s="30"/>
      <c r="Y154" s="31"/>
    </row>
    <row r="155" spans="1:25" ht="76.5" x14ac:dyDescent="0.25">
      <c r="A155" s="55" t="s">
        <v>85</v>
      </c>
      <c r="B155" s="11">
        <v>2</v>
      </c>
      <c r="C155" s="32" t="s">
        <v>1069</v>
      </c>
      <c r="D155" s="32" t="s">
        <v>1068</v>
      </c>
      <c r="E155" s="32" t="s">
        <v>85</v>
      </c>
      <c r="F155" s="32" t="s">
        <v>85</v>
      </c>
      <c r="G155" s="32" t="s">
        <v>85</v>
      </c>
      <c r="H155" s="33" t="s">
        <v>89</v>
      </c>
      <c r="I155" s="34">
        <v>5000</v>
      </c>
      <c r="J155" s="59"/>
      <c r="K155" s="11">
        <v>1</v>
      </c>
      <c r="L155" s="35"/>
      <c r="M155" s="36"/>
      <c r="N155" s="37">
        <f>IF(M155&gt;0,ROUND(L155/M155,4),0)</f>
        <v>0</v>
      </c>
      <c r="O155" s="38"/>
      <c r="P155" s="39"/>
      <c r="Q155" s="37">
        <f>ROUND(ROUND(N155,4)*(1-O155),4)</f>
        <v>0</v>
      </c>
      <c r="R155" s="37">
        <f>ROUND(ROUND(Q155,4)*(1+P155),4)</f>
        <v>0</v>
      </c>
      <c r="S155" s="37">
        <f>ROUND($I155*Q155,4)</f>
        <v>0</v>
      </c>
      <c r="T155" s="37">
        <f>ROUND($I155*R155,4)</f>
        <v>0</v>
      </c>
      <c r="U155" s="40"/>
      <c r="V155" s="40"/>
      <c r="W155" s="40"/>
      <c r="X155" s="40"/>
      <c r="Y155" s="41"/>
    </row>
    <row r="156" spans="1:25" ht="76.5" x14ac:dyDescent="0.25">
      <c r="A156" s="55" t="s">
        <v>85</v>
      </c>
      <c r="B156" s="11">
        <v>3</v>
      </c>
      <c r="C156" s="32" t="s">
        <v>1070</v>
      </c>
      <c r="D156" s="32" t="s">
        <v>1068</v>
      </c>
      <c r="E156" s="32" t="s">
        <v>85</v>
      </c>
      <c r="F156" s="32" t="s">
        <v>85</v>
      </c>
      <c r="G156" s="32" t="s">
        <v>85</v>
      </c>
      <c r="H156" s="33" t="s">
        <v>89</v>
      </c>
      <c r="I156" s="34">
        <v>1000</v>
      </c>
      <c r="J156" s="59"/>
      <c r="K156" s="11">
        <v>1</v>
      </c>
      <c r="L156" s="35"/>
      <c r="M156" s="36"/>
      <c r="N156" s="37">
        <f>IF(M156&gt;0,ROUND(L156/M156,4),0)</f>
        <v>0</v>
      </c>
      <c r="O156" s="38"/>
      <c r="P156" s="39"/>
      <c r="Q156" s="37">
        <f>ROUND(ROUND(N156,4)*(1-O156),4)</f>
        <v>0</v>
      </c>
      <c r="R156" s="37">
        <f>ROUND(ROUND(Q156,4)*(1+P156),4)</f>
        <v>0</v>
      </c>
      <c r="S156" s="37">
        <f>ROUND($I156*Q156,4)</f>
        <v>0</v>
      </c>
      <c r="T156" s="37">
        <f>ROUND($I156*R156,4)</f>
        <v>0</v>
      </c>
      <c r="U156" s="40"/>
      <c r="V156" s="40"/>
      <c r="W156" s="40"/>
      <c r="X156" s="40"/>
      <c r="Y156" s="41"/>
    </row>
    <row r="157" spans="1:25" ht="77.25" thickBot="1" x14ac:dyDescent="0.3">
      <c r="A157" s="56" t="s">
        <v>85</v>
      </c>
      <c r="B157" s="13">
        <v>4</v>
      </c>
      <c r="C157" s="42" t="s">
        <v>1071</v>
      </c>
      <c r="D157" s="42" t="s">
        <v>1068</v>
      </c>
      <c r="E157" s="42" t="s">
        <v>85</v>
      </c>
      <c r="F157" s="42" t="s">
        <v>85</v>
      </c>
      <c r="G157" s="42" t="s">
        <v>85</v>
      </c>
      <c r="H157" s="43" t="s">
        <v>89</v>
      </c>
      <c r="I157" s="44">
        <v>1300</v>
      </c>
      <c r="J157" s="60"/>
      <c r="K157" s="13">
        <v>1</v>
      </c>
      <c r="L157" s="45"/>
      <c r="M157" s="46"/>
      <c r="N157" s="47">
        <f>IF(M157&gt;0,ROUND(L157/M157,4),0)</f>
        <v>0</v>
      </c>
      <c r="O157" s="48"/>
      <c r="P157" s="49"/>
      <c r="Q157" s="47">
        <f>ROUND(ROUND(N157,4)*(1-O157),4)</f>
        <v>0</v>
      </c>
      <c r="R157" s="47">
        <f>ROUND(ROUND(Q157,4)*(1+P157),4)</f>
        <v>0</v>
      </c>
      <c r="S157" s="47">
        <f>ROUND($I157*Q157,4)</f>
        <v>0</v>
      </c>
      <c r="T157" s="47">
        <f>ROUND($I157*R157,4)</f>
        <v>0</v>
      </c>
      <c r="U157" s="50"/>
      <c r="V157" s="50"/>
      <c r="W157" s="50"/>
      <c r="X157" s="50"/>
      <c r="Y157" s="51"/>
    </row>
    <row r="158" spans="1:25" ht="13.5" thickBot="1" x14ac:dyDescent="0.3">
      <c r="R158" s="61" t="s">
        <v>93</v>
      </c>
      <c r="S158" s="62">
        <f>SUM(S154:S157)</f>
        <v>0</v>
      </c>
      <c r="T158" s="63">
        <f>SUM(T154:T157)</f>
        <v>0</v>
      </c>
    </row>
    <row r="160" spans="1:25" ht="13.5" thickBot="1" x14ac:dyDescent="0.3"/>
    <row r="161" spans="1:25" ht="13.5" thickBot="1" x14ac:dyDescent="0.3">
      <c r="A161" s="52" t="s">
        <v>55</v>
      </c>
      <c r="B161" s="57" t="s">
        <v>1072</v>
      </c>
      <c r="C161" s="18" t="s">
        <v>1073</v>
      </c>
      <c r="D161" s="18"/>
      <c r="E161" s="18"/>
      <c r="F161" s="18"/>
      <c r="G161" s="18"/>
      <c r="H161" s="18" t="s">
        <v>96</v>
      </c>
      <c r="I161" s="18"/>
      <c r="J161" s="8"/>
      <c r="K161" s="7"/>
      <c r="L161" s="18" t="s">
        <v>1074</v>
      </c>
      <c r="M161" s="18"/>
      <c r="N161" s="18"/>
      <c r="O161" s="18"/>
      <c r="P161" s="18"/>
      <c r="Q161" s="18"/>
      <c r="R161" s="18"/>
      <c r="S161" s="18"/>
      <c r="T161" s="18"/>
      <c r="U161" s="18"/>
      <c r="V161" s="18"/>
      <c r="W161" s="18"/>
      <c r="X161" s="18"/>
      <c r="Y161" s="8"/>
    </row>
    <row r="162" spans="1:25" ht="51.75" thickBot="1" x14ac:dyDescent="0.3">
      <c r="A162" s="53" t="s">
        <v>60</v>
      </c>
      <c r="B162" s="19" t="s">
        <v>61</v>
      </c>
      <c r="C162" s="20" t="s">
        <v>62</v>
      </c>
      <c r="D162" s="20" t="s">
        <v>63</v>
      </c>
      <c r="E162" s="20" t="s">
        <v>64</v>
      </c>
      <c r="F162" s="20" t="s">
        <v>65</v>
      </c>
      <c r="G162" s="20" t="s">
        <v>66</v>
      </c>
      <c r="H162" s="20" t="s">
        <v>67</v>
      </c>
      <c r="I162" s="20" t="s">
        <v>68</v>
      </c>
      <c r="J162" s="21" t="s">
        <v>69</v>
      </c>
      <c r="K162" s="19" t="s">
        <v>70</v>
      </c>
      <c r="L162" s="20" t="s">
        <v>71</v>
      </c>
      <c r="M162" s="20" t="s">
        <v>72</v>
      </c>
      <c r="N162" s="20" t="s">
        <v>73</v>
      </c>
      <c r="O162" s="20" t="s">
        <v>74</v>
      </c>
      <c r="P162" s="20" t="s">
        <v>75</v>
      </c>
      <c r="Q162" s="20" t="s">
        <v>76</v>
      </c>
      <c r="R162" s="20" t="s">
        <v>77</v>
      </c>
      <c r="S162" s="20" t="s">
        <v>78</v>
      </c>
      <c r="T162" s="20" t="s">
        <v>79</v>
      </c>
      <c r="U162" s="20" t="s">
        <v>80</v>
      </c>
      <c r="V162" s="20" t="s">
        <v>81</v>
      </c>
      <c r="W162" s="20" t="s">
        <v>82</v>
      </c>
      <c r="X162" s="20" t="s">
        <v>83</v>
      </c>
      <c r="Y162" s="21" t="s">
        <v>84</v>
      </c>
    </row>
    <row r="163" spans="1:25" ht="63.75" x14ac:dyDescent="0.25">
      <c r="A163" s="54" t="s">
        <v>85</v>
      </c>
      <c r="B163" s="9">
        <v>1</v>
      </c>
      <c r="C163" s="22" t="s">
        <v>1075</v>
      </c>
      <c r="D163" s="22" t="s">
        <v>1076</v>
      </c>
      <c r="E163" s="22" t="s">
        <v>85</v>
      </c>
      <c r="F163" s="22" t="s">
        <v>85</v>
      </c>
      <c r="G163" s="22" t="s">
        <v>85</v>
      </c>
      <c r="H163" s="23" t="s">
        <v>89</v>
      </c>
      <c r="I163" s="24">
        <v>100</v>
      </c>
      <c r="J163" s="58"/>
      <c r="K163" s="9">
        <v>1</v>
      </c>
      <c r="L163" s="25"/>
      <c r="M163" s="26"/>
      <c r="N163" s="27">
        <f>IF(M163&gt;0,ROUND(L163/M163,4),0)</f>
        <v>0</v>
      </c>
      <c r="O163" s="28"/>
      <c r="P163" s="29"/>
      <c r="Q163" s="27">
        <f>ROUND(ROUND(N163,4)*(1-O163),4)</f>
        <v>0</v>
      </c>
      <c r="R163" s="27">
        <f>ROUND(ROUND(Q163,4)*(1+P163),4)</f>
        <v>0</v>
      </c>
      <c r="S163" s="27">
        <f>ROUND($I163*Q163,4)</f>
        <v>0</v>
      </c>
      <c r="T163" s="27">
        <f>ROUND($I163*R163,4)</f>
        <v>0</v>
      </c>
      <c r="U163" s="30"/>
      <c r="V163" s="30"/>
      <c r="W163" s="30"/>
      <c r="X163" s="30"/>
      <c r="Y163" s="31"/>
    </row>
    <row r="164" spans="1:25" ht="63.75" x14ac:dyDescent="0.25">
      <c r="A164" s="55" t="s">
        <v>85</v>
      </c>
      <c r="B164" s="11">
        <v>2</v>
      </c>
      <c r="C164" s="32" t="s">
        <v>1077</v>
      </c>
      <c r="D164" s="32" t="s">
        <v>1076</v>
      </c>
      <c r="E164" s="32" t="s">
        <v>85</v>
      </c>
      <c r="F164" s="32" t="s">
        <v>85</v>
      </c>
      <c r="G164" s="32" t="s">
        <v>85</v>
      </c>
      <c r="H164" s="33" t="s">
        <v>89</v>
      </c>
      <c r="I164" s="34">
        <v>1000</v>
      </c>
      <c r="J164" s="59"/>
      <c r="K164" s="11">
        <v>1</v>
      </c>
      <c r="L164" s="35"/>
      <c r="M164" s="36"/>
      <c r="N164" s="37">
        <f>IF(M164&gt;0,ROUND(L164/M164,4),0)</f>
        <v>0</v>
      </c>
      <c r="O164" s="38"/>
      <c r="P164" s="39"/>
      <c r="Q164" s="37">
        <f>ROUND(ROUND(N164,4)*(1-O164),4)</f>
        <v>0</v>
      </c>
      <c r="R164" s="37">
        <f>ROUND(ROUND(Q164,4)*(1+P164),4)</f>
        <v>0</v>
      </c>
      <c r="S164" s="37">
        <f>ROUND($I164*Q164,4)</f>
        <v>0</v>
      </c>
      <c r="T164" s="37">
        <f>ROUND($I164*R164,4)</f>
        <v>0</v>
      </c>
      <c r="U164" s="40"/>
      <c r="V164" s="40"/>
      <c r="W164" s="40"/>
      <c r="X164" s="40"/>
      <c r="Y164" s="41"/>
    </row>
    <row r="165" spans="1:25" ht="63.75" x14ac:dyDescent="0.25">
      <c r="A165" s="55" t="s">
        <v>85</v>
      </c>
      <c r="B165" s="11">
        <v>3</v>
      </c>
      <c r="C165" s="32" t="s">
        <v>1078</v>
      </c>
      <c r="D165" s="32" t="s">
        <v>1076</v>
      </c>
      <c r="E165" s="32" t="s">
        <v>85</v>
      </c>
      <c r="F165" s="32" t="s">
        <v>85</v>
      </c>
      <c r="G165" s="32" t="s">
        <v>85</v>
      </c>
      <c r="H165" s="33" t="s">
        <v>89</v>
      </c>
      <c r="I165" s="34">
        <v>200</v>
      </c>
      <c r="J165" s="59"/>
      <c r="K165" s="11">
        <v>1</v>
      </c>
      <c r="L165" s="35"/>
      <c r="M165" s="36"/>
      <c r="N165" s="37">
        <f>IF(M165&gt;0,ROUND(L165/M165,4),0)</f>
        <v>0</v>
      </c>
      <c r="O165" s="38"/>
      <c r="P165" s="39"/>
      <c r="Q165" s="37">
        <f>ROUND(ROUND(N165,4)*(1-O165),4)</f>
        <v>0</v>
      </c>
      <c r="R165" s="37">
        <f>ROUND(ROUND(Q165,4)*(1+P165),4)</f>
        <v>0</v>
      </c>
      <c r="S165" s="37">
        <f>ROUND($I165*Q165,4)</f>
        <v>0</v>
      </c>
      <c r="T165" s="37">
        <f>ROUND($I165*R165,4)</f>
        <v>0</v>
      </c>
      <c r="U165" s="40"/>
      <c r="V165" s="40"/>
      <c r="W165" s="40"/>
      <c r="X165" s="40"/>
      <c r="Y165" s="41"/>
    </row>
    <row r="166" spans="1:25" ht="63.75" x14ac:dyDescent="0.25">
      <c r="A166" s="55" t="s">
        <v>85</v>
      </c>
      <c r="B166" s="11">
        <v>4</v>
      </c>
      <c r="C166" s="32" t="s">
        <v>1079</v>
      </c>
      <c r="D166" s="32" t="s">
        <v>1076</v>
      </c>
      <c r="E166" s="32" t="s">
        <v>85</v>
      </c>
      <c r="F166" s="32" t="s">
        <v>85</v>
      </c>
      <c r="G166" s="32" t="s">
        <v>85</v>
      </c>
      <c r="H166" s="33" t="s">
        <v>89</v>
      </c>
      <c r="I166" s="34">
        <v>7000</v>
      </c>
      <c r="J166" s="59"/>
      <c r="K166" s="11">
        <v>1</v>
      </c>
      <c r="L166" s="35"/>
      <c r="M166" s="36"/>
      <c r="N166" s="37">
        <f>IF(M166&gt;0,ROUND(L166/M166,4),0)</f>
        <v>0</v>
      </c>
      <c r="O166" s="38"/>
      <c r="P166" s="39"/>
      <c r="Q166" s="37">
        <f>ROUND(ROUND(N166,4)*(1-O166),4)</f>
        <v>0</v>
      </c>
      <c r="R166" s="37">
        <f>ROUND(ROUND(Q166,4)*(1+P166),4)</f>
        <v>0</v>
      </c>
      <c r="S166" s="37">
        <f>ROUND($I166*Q166,4)</f>
        <v>0</v>
      </c>
      <c r="T166" s="37">
        <f>ROUND($I166*R166,4)</f>
        <v>0</v>
      </c>
      <c r="U166" s="40"/>
      <c r="V166" s="40"/>
      <c r="W166" s="40"/>
      <c r="X166" s="40"/>
      <c r="Y166" s="41"/>
    </row>
    <row r="167" spans="1:25" ht="63.75" x14ac:dyDescent="0.25">
      <c r="A167" s="55" t="s">
        <v>85</v>
      </c>
      <c r="B167" s="11">
        <v>5</v>
      </c>
      <c r="C167" s="32" t="s">
        <v>1080</v>
      </c>
      <c r="D167" s="32" t="s">
        <v>1076</v>
      </c>
      <c r="E167" s="32" t="s">
        <v>85</v>
      </c>
      <c r="F167" s="32" t="s">
        <v>85</v>
      </c>
      <c r="G167" s="32" t="s">
        <v>85</v>
      </c>
      <c r="H167" s="33" t="s">
        <v>89</v>
      </c>
      <c r="I167" s="34">
        <v>35000</v>
      </c>
      <c r="J167" s="59"/>
      <c r="K167" s="11">
        <v>1</v>
      </c>
      <c r="L167" s="35"/>
      <c r="M167" s="36"/>
      <c r="N167" s="37">
        <f>IF(M167&gt;0,ROUND(L167/M167,4),0)</f>
        <v>0</v>
      </c>
      <c r="O167" s="38"/>
      <c r="P167" s="39"/>
      <c r="Q167" s="37">
        <f>ROUND(ROUND(N167,4)*(1-O167),4)</f>
        <v>0</v>
      </c>
      <c r="R167" s="37">
        <f>ROUND(ROUND(Q167,4)*(1+P167),4)</f>
        <v>0</v>
      </c>
      <c r="S167" s="37">
        <f>ROUND($I167*Q167,4)</f>
        <v>0</v>
      </c>
      <c r="T167" s="37">
        <f>ROUND($I167*R167,4)</f>
        <v>0</v>
      </c>
      <c r="U167" s="40"/>
      <c r="V167" s="40"/>
      <c r="W167" s="40"/>
      <c r="X167" s="40"/>
      <c r="Y167" s="41"/>
    </row>
    <row r="168" spans="1:25" ht="64.5" thickBot="1" x14ac:dyDescent="0.3">
      <c r="A168" s="56" t="s">
        <v>85</v>
      </c>
      <c r="B168" s="13">
        <v>6</v>
      </c>
      <c r="C168" s="42" t="s">
        <v>1081</v>
      </c>
      <c r="D168" s="42" t="s">
        <v>1076</v>
      </c>
      <c r="E168" s="42" t="s">
        <v>85</v>
      </c>
      <c r="F168" s="42" t="s">
        <v>85</v>
      </c>
      <c r="G168" s="42" t="s">
        <v>85</v>
      </c>
      <c r="H168" s="43" t="s">
        <v>89</v>
      </c>
      <c r="I168" s="44">
        <v>14000</v>
      </c>
      <c r="J168" s="60"/>
      <c r="K168" s="13">
        <v>1</v>
      </c>
      <c r="L168" s="45"/>
      <c r="M168" s="46"/>
      <c r="N168" s="47">
        <f>IF(M168&gt;0,ROUND(L168/M168,4),0)</f>
        <v>0</v>
      </c>
      <c r="O168" s="48"/>
      <c r="P168" s="49"/>
      <c r="Q168" s="47">
        <f>ROUND(ROUND(N168,4)*(1-O168),4)</f>
        <v>0</v>
      </c>
      <c r="R168" s="47">
        <f>ROUND(ROUND(Q168,4)*(1+P168),4)</f>
        <v>0</v>
      </c>
      <c r="S168" s="47">
        <f>ROUND($I168*Q168,4)</f>
        <v>0</v>
      </c>
      <c r="T168" s="47">
        <f>ROUND($I168*R168,4)</f>
        <v>0</v>
      </c>
      <c r="U168" s="50"/>
      <c r="V168" s="50"/>
      <c r="W168" s="50"/>
      <c r="X168" s="50"/>
      <c r="Y168" s="51"/>
    </row>
    <row r="169" spans="1:25" ht="13.5" thickBot="1" x14ac:dyDescent="0.3">
      <c r="R169" s="61" t="s">
        <v>93</v>
      </c>
      <c r="S169" s="62">
        <f>SUM(S163:S168)</f>
        <v>0</v>
      </c>
      <c r="T169" s="63">
        <f>SUM(T163:T168)</f>
        <v>0</v>
      </c>
    </row>
    <row r="171" spans="1:25" ht="13.5" thickBot="1" x14ac:dyDescent="0.3"/>
    <row r="172" spans="1:25" ht="13.5" thickBot="1" x14ac:dyDescent="0.3">
      <c r="A172" s="52" t="s">
        <v>55</v>
      </c>
      <c r="B172" s="57" t="s">
        <v>1082</v>
      </c>
      <c r="C172" s="18" t="s">
        <v>1083</v>
      </c>
      <c r="D172" s="18"/>
      <c r="E172" s="18"/>
      <c r="F172" s="18"/>
      <c r="G172" s="18"/>
      <c r="H172" s="18" t="s">
        <v>96</v>
      </c>
      <c r="I172" s="18"/>
      <c r="J172" s="8"/>
      <c r="K172" s="7"/>
      <c r="L172" s="18" t="s">
        <v>1084</v>
      </c>
      <c r="M172" s="18"/>
      <c r="N172" s="18"/>
      <c r="O172" s="18"/>
      <c r="P172" s="18"/>
      <c r="Q172" s="18"/>
      <c r="R172" s="18"/>
      <c r="S172" s="18"/>
      <c r="T172" s="18"/>
      <c r="U172" s="18"/>
      <c r="V172" s="18"/>
      <c r="W172" s="18"/>
      <c r="X172" s="18"/>
      <c r="Y172" s="8"/>
    </row>
    <row r="173" spans="1:25" ht="51.75" thickBot="1" x14ac:dyDescent="0.3">
      <c r="A173" s="53" t="s">
        <v>60</v>
      </c>
      <c r="B173" s="19" t="s">
        <v>61</v>
      </c>
      <c r="C173" s="20" t="s">
        <v>62</v>
      </c>
      <c r="D173" s="20" t="s">
        <v>63</v>
      </c>
      <c r="E173" s="20" t="s">
        <v>64</v>
      </c>
      <c r="F173" s="20" t="s">
        <v>65</v>
      </c>
      <c r="G173" s="20" t="s">
        <v>66</v>
      </c>
      <c r="H173" s="20" t="s">
        <v>67</v>
      </c>
      <c r="I173" s="20" t="s">
        <v>68</v>
      </c>
      <c r="J173" s="21" t="s">
        <v>69</v>
      </c>
      <c r="K173" s="19" t="s">
        <v>70</v>
      </c>
      <c r="L173" s="20" t="s">
        <v>71</v>
      </c>
      <c r="M173" s="20" t="s">
        <v>72</v>
      </c>
      <c r="N173" s="20" t="s">
        <v>73</v>
      </c>
      <c r="O173" s="20" t="s">
        <v>74</v>
      </c>
      <c r="P173" s="20" t="s">
        <v>75</v>
      </c>
      <c r="Q173" s="20" t="s">
        <v>76</v>
      </c>
      <c r="R173" s="20" t="s">
        <v>77</v>
      </c>
      <c r="S173" s="20" t="s">
        <v>78</v>
      </c>
      <c r="T173" s="20" t="s">
        <v>79</v>
      </c>
      <c r="U173" s="20" t="s">
        <v>80</v>
      </c>
      <c r="V173" s="20" t="s">
        <v>81</v>
      </c>
      <c r="W173" s="20" t="s">
        <v>82</v>
      </c>
      <c r="X173" s="20" t="s">
        <v>83</v>
      </c>
      <c r="Y173" s="21" t="s">
        <v>84</v>
      </c>
    </row>
    <row r="174" spans="1:25" ht="64.5" thickBot="1" x14ac:dyDescent="0.3">
      <c r="A174" s="74" t="s">
        <v>85</v>
      </c>
      <c r="B174" s="75">
        <v>1</v>
      </c>
      <c r="C174" s="64" t="s">
        <v>1085</v>
      </c>
      <c r="D174" s="64" t="s">
        <v>1076</v>
      </c>
      <c r="E174" s="64" t="s">
        <v>85</v>
      </c>
      <c r="F174" s="64" t="s">
        <v>85</v>
      </c>
      <c r="G174" s="64" t="s">
        <v>85</v>
      </c>
      <c r="H174" s="65" t="s">
        <v>89</v>
      </c>
      <c r="I174" s="66">
        <v>4600</v>
      </c>
      <c r="J174" s="76"/>
      <c r="K174" s="75">
        <v>1</v>
      </c>
      <c r="L174" s="67"/>
      <c r="M174" s="68"/>
      <c r="N174" s="69">
        <f>IF(M174&gt;0,ROUND(L174/M174,4),0)</f>
        <v>0</v>
      </c>
      <c r="O174" s="70"/>
      <c r="P174" s="71"/>
      <c r="Q174" s="69">
        <f>ROUND(ROUND(N174,4)*(1-O174),4)</f>
        <v>0</v>
      </c>
      <c r="R174" s="69">
        <f>ROUND(ROUND(Q174,4)*(1+P174),4)</f>
        <v>0</v>
      </c>
      <c r="S174" s="69">
        <f>ROUND($I174*Q174,4)</f>
        <v>0</v>
      </c>
      <c r="T174" s="69">
        <f>ROUND($I174*R174,4)</f>
        <v>0</v>
      </c>
      <c r="U174" s="72"/>
      <c r="V174" s="72"/>
      <c r="W174" s="72"/>
      <c r="X174" s="72"/>
      <c r="Y174" s="73"/>
    </row>
    <row r="175" spans="1:25" ht="13.5" thickBot="1" x14ac:dyDescent="0.3">
      <c r="R175" s="61" t="s">
        <v>93</v>
      </c>
      <c r="S175" s="62">
        <f>SUM(S174:S174)</f>
        <v>0</v>
      </c>
      <c r="T175" s="63">
        <f>SUM(T174:T174)</f>
        <v>0</v>
      </c>
    </row>
    <row r="177" spans="1:25" ht="13.5" thickBot="1" x14ac:dyDescent="0.3"/>
    <row r="178" spans="1:25" ht="13.5" thickBot="1" x14ac:dyDescent="0.3">
      <c r="A178" s="52" t="s">
        <v>55</v>
      </c>
      <c r="B178" s="57" t="s">
        <v>1086</v>
      </c>
      <c r="C178" s="18" t="s">
        <v>1087</v>
      </c>
      <c r="D178" s="18"/>
      <c r="E178" s="18"/>
      <c r="F178" s="18"/>
      <c r="G178" s="18"/>
      <c r="H178" s="18" t="s">
        <v>96</v>
      </c>
      <c r="I178" s="18"/>
      <c r="J178" s="8"/>
      <c r="K178" s="7"/>
      <c r="L178" s="18" t="s">
        <v>1088</v>
      </c>
      <c r="M178" s="18"/>
      <c r="N178" s="18"/>
      <c r="O178" s="18"/>
      <c r="P178" s="18"/>
      <c r="Q178" s="18"/>
      <c r="R178" s="18"/>
      <c r="S178" s="18"/>
      <c r="T178" s="18"/>
      <c r="U178" s="18"/>
      <c r="V178" s="18"/>
      <c r="W178" s="18"/>
      <c r="X178" s="18"/>
      <c r="Y178" s="8"/>
    </row>
    <row r="179" spans="1:25" ht="51.75" thickBot="1" x14ac:dyDescent="0.3">
      <c r="A179" s="53" t="s">
        <v>60</v>
      </c>
      <c r="B179" s="19" t="s">
        <v>61</v>
      </c>
      <c r="C179" s="20" t="s">
        <v>62</v>
      </c>
      <c r="D179" s="20" t="s">
        <v>63</v>
      </c>
      <c r="E179" s="20" t="s">
        <v>64</v>
      </c>
      <c r="F179" s="20" t="s">
        <v>65</v>
      </c>
      <c r="G179" s="20" t="s">
        <v>66</v>
      </c>
      <c r="H179" s="20" t="s">
        <v>67</v>
      </c>
      <c r="I179" s="20" t="s">
        <v>68</v>
      </c>
      <c r="J179" s="21" t="s">
        <v>69</v>
      </c>
      <c r="K179" s="19" t="s">
        <v>70</v>
      </c>
      <c r="L179" s="20" t="s">
        <v>71</v>
      </c>
      <c r="M179" s="20" t="s">
        <v>72</v>
      </c>
      <c r="N179" s="20" t="s">
        <v>73</v>
      </c>
      <c r="O179" s="20" t="s">
        <v>74</v>
      </c>
      <c r="P179" s="20" t="s">
        <v>75</v>
      </c>
      <c r="Q179" s="20" t="s">
        <v>76</v>
      </c>
      <c r="R179" s="20" t="s">
        <v>77</v>
      </c>
      <c r="S179" s="20" t="s">
        <v>78</v>
      </c>
      <c r="T179" s="20" t="s">
        <v>79</v>
      </c>
      <c r="U179" s="20" t="s">
        <v>80</v>
      </c>
      <c r="V179" s="20" t="s">
        <v>81</v>
      </c>
      <c r="W179" s="20" t="s">
        <v>82</v>
      </c>
      <c r="X179" s="20" t="s">
        <v>83</v>
      </c>
      <c r="Y179" s="21" t="s">
        <v>84</v>
      </c>
    </row>
    <row r="180" spans="1:25" ht="38.25" x14ac:dyDescent="0.25">
      <c r="A180" s="54" t="s">
        <v>85</v>
      </c>
      <c r="B180" s="9">
        <v>1</v>
      </c>
      <c r="C180" s="22" t="s">
        <v>1089</v>
      </c>
      <c r="D180" s="22" t="s">
        <v>1090</v>
      </c>
      <c r="E180" s="22" t="s">
        <v>85</v>
      </c>
      <c r="F180" s="22" t="s">
        <v>85</v>
      </c>
      <c r="G180" s="22" t="s">
        <v>85</v>
      </c>
      <c r="H180" s="23" t="s">
        <v>89</v>
      </c>
      <c r="I180" s="24">
        <v>100</v>
      </c>
      <c r="J180" s="58"/>
      <c r="K180" s="9">
        <v>1</v>
      </c>
      <c r="L180" s="25"/>
      <c r="M180" s="26"/>
      <c r="N180" s="27">
        <f>IF(M180&gt;0,ROUND(L180/M180,4),0)</f>
        <v>0</v>
      </c>
      <c r="O180" s="28"/>
      <c r="P180" s="29"/>
      <c r="Q180" s="27">
        <f>ROUND(ROUND(N180,4)*(1-O180),4)</f>
        <v>0</v>
      </c>
      <c r="R180" s="27">
        <f>ROUND(ROUND(Q180,4)*(1+P180),4)</f>
        <v>0</v>
      </c>
      <c r="S180" s="27">
        <f>ROUND($I180*Q180,4)</f>
        <v>0</v>
      </c>
      <c r="T180" s="27">
        <f>ROUND($I180*R180,4)</f>
        <v>0</v>
      </c>
      <c r="U180" s="30"/>
      <c r="V180" s="30"/>
      <c r="W180" s="30"/>
      <c r="X180" s="30"/>
      <c r="Y180" s="31"/>
    </row>
    <row r="181" spans="1:25" ht="38.25" x14ac:dyDescent="0.25">
      <c r="A181" s="55" t="s">
        <v>85</v>
      </c>
      <c r="B181" s="11">
        <v>2</v>
      </c>
      <c r="C181" s="32" t="s">
        <v>1091</v>
      </c>
      <c r="D181" s="32" t="s">
        <v>1092</v>
      </c>
      <c r="E181" s="32" t="s">
        <v>85</v>
      </c>
      <c r="F181" s="32" t="s">
        <v>85</v>
      </c>
      <c r="G181" s="32" t="s">
        <v>85</v>
      </c>
      <c r="H181" s="33" t="s">
        <v>89</v>
      </c>
      <c r="I181" s="34">
        <v>100</v>
      </c>
      <c r="J181" s="59"/>
      <c r="K181" s="11">
        <v>1</v>
      </c>
      <c r="L181" s="35"/>
      <c r="M181" s="36"/>
      <c r="N181" s="37">
        <f>IF(M181&gt;0,ROUND(L181/M181,4),0)</f>
        <v>0</v>
      </c>
      <c r="O181" s="38"/>
      <c r="P181" s="39"/>
      <c r="Q181" s="37">
        <f>ROUND(ROUND(N181,4)*(1-O181),4)</f>
        <v>0</v>
      </c>
      <c r="R181" s="37">
        <f>ROUND(ROUND(Q181,4)*(1+P181),4)</f>
        <v>0</v>
      </c>
      <c r="S181" s="37">
        <f>ROUND($I181*Q181,4)</f>
        <v>0</v>
      </c>
      <c r="T181" s="37">
        <f>ROUND($I181*R181,4)</f>
        <v>0</v>
      </c>
      <c r="U181" s="40"/>
      <c r="V181" s="40"/>
      <c r="W181" s="40"/>
      <c r="X181" s="40"/>
      <c r="Y181" s="41"/>
    </row>
    <row r="182" spans="1:25" ht="39" thickBot="1" x14ac:dyDescent="0.3">
      <c r="A182" s="56" t="s">
        <v>85</v>
      </c>
      <c r="B182" s="13">
        <v>3</v>
      </c>
      <c r="C182" s="42" t="s">
        <v>1093</v>
      </c>
      <c r="D182" s="42" t="s">
        <v>1094</v>
      </c>
      <c r="E182" s="42" t="s">
        <v>85</v>
      </c>
      <c r="F182" s="42" t="s">
        <v>85</v>
      </c>
      <c r="G182" s="42" t="s">
        <v>85</v>
      </c>
      <c r="H182" s="43" t="s">
        <v>89</v>
      </c>
      <c r="I182" s="44">
        <v>100</v>
      </c>
      <c r="J182" s="60"/>
      <c r="K182" s="13">
        <v>1</v>
      </c>
      <c r="L182" s="45"/>
      <c r="M182" s="46"/>
      <c r="N182" s="47">
        <f>IF(M182&gt;0,ROUND(L182/M182,4),0)</f>
        <v>0</v>
      </c>
      <c r="O182" s="48"/>
      <c r="P182" s="49"/>
      <c r="Q182" s="47">
        <f>ROUND(ROUND(N182,4)*(1-O182),4)</f>
        <v>0</v>
      </c>
      <c r="R182" s="47">
        <f>ROUND(ROUND(Q182,4)*(1+P182),4)</f>
        <v>0</v>
      </c>
      <c r="S182" s="47">
        <f>ROUND($I182*Q182,4)</f>
        <v>0</v>
      </c>
      <c r="T182" s="47">
        <f>ROUND($I182*R182,4)</f>
        <v>0</v>
      </c>
      <c r="U182" s="50"/>
      <c r="V182" s="50"/>
      <c r="W182" s="50"/>
      <c r="X182" s="50"/>
      <c r="Y182" s="51"/>
    </row>
    <row r="183" spans="1:25" ht="13.5" thickBot="1" x14ac:dyDescent="0.3">
      <c r="R183" s="61" t="s">
        <v>93</v>
      </c>
      <c r="S183" s="62">
        <f>SUM(S180:S182)</f>
        <v>0</v>
      </c>
      <c r="T183" s="63">
        <f>SUM(T180:T182)</f>
        <v>0</v>
      </c>
    </row>
    <row r="185" spans="1:25" ht="13.5" thickBot="1" x14ac:dyDescent="0.3"/>
    <row r="186" spans="1:25" ht="13.5" thickBot="1" x14ac:dyDescent="0.3">
      <c r="A186" s="52" t="s">
        <v>55</v>
      </c>
      <c r="B186" s="57" t="s">
        <v>1095</v>
      </c>
      <c r="C186" s="18" t="s">
        <v>1096</v>
      </c>
      <c r="D186" s="18"/>
      <c r="E186" s="18"/>
      <c r="F186" s="18"/>
      <c r="G186" s="18"/>
      <c r="H186" s="18" t="s">
        <v>96</v>
      </c>
      <c r="I186" s="18"/>
      <c r="J186" s="8"/>
      <c r="K186" s="7"/>
      <c r="L186" s="18" t="s">
        <v>1097</v>
      </c>
      <c r="M186" s="18"/>
      <c r="N186" s="18"/>
      <c r="O186" s="18"/>
      <c r="P186" s="18"/>
      <c r="Q186" s="18"/>
      <c r="R186" s="18"/>
      <c r="S186" s="18"/>
      <c r="T186" s="18"/>
      <c r="U186" s="18"/>
      <c r="V186" s="18"/>
      <c r="W186" s="18"/>
      <c r="X186" s="18"/>
      <c r="Y186" s="8"/>
    </row>
    <row r="187" spans="1:25" ht="51.75" thickBot="1" x14ac:dyDescent="0.3">
      <c r="A187" s="53" t="s">
        <v>60</v>
      </c>
      <c r="B187" s="19" t="s">
        <v>61</v>
      </c>
      <c r="C187" s="20" t="s">
        <v>62</v>
      </c>
      <c r="D187" s="20" t="s">
        <v>63</v>
      </c>
      <c r="E187" s="20" t="s">
        <v>64</v>
      </c>
      <c r="F187" s="20" t="s">
        <v>65</v>
      </c>
      <c r="G187" s="20" t="s">
        <v>66</v>
      </c>
      <c r="H187" s="20" t="s">
        <v>67</v>
      </c>
      <c r="I187" s="20" t="s">
        <v>68</v>
      </c>
      <c r="J187" s="21" t="s">
        <v>69</v>
      </c>
      <c r="K187" s="19" t="s">
        <v>70</v>
      </c>
      <c r="L187" s="20" t="s">
        <v>71</v>
      </c>
      <c r="M187" s="20" t="s">
        <v>72</v>
      </c>
      <c r="N187" s="20" t="s">
        <v>73</v>
      </c>
      <c r="O187" s="20" t="s">
        <v>74</v>
      </c>
      <c r="P187" s="20" t="s">
        <v>75</v>
      </c>
      <c r="Q187" s="20" t="s">
        <v>76</v>
      </c>
      <c r="R187" s="20" t="s">
        <v>77</v>
      </c>
      <c r="S187" s="20" t="s">
        <v>78</v>
      </c>
      <c r="T187" s="20" t="s">
        <v>79</v>
      </c>
      <c r="U187" s="20" t="s">
        <v>80</v>
      </c>
      <c r="V187" s="20" t="s">
        <v>81</v>
      </c>
      <c r="W187" s="20" t="s">
        <v>82</v>
      </c>
      <c r="X187" s="20" t="s">
        <v>83</v>
      </c>
      <c r="Y187" s="21" t="s">
        <v>84</v>
      </c>
    </row>
    <row r="188" spans="1:25" ht="102.75" thickBot="1" x14ac:dyDescent="0.3">
      <c r="A188" s="74" t="s">
        <v>85</v>
      </c>
      <c r="B188" s="75">
        <v>1</v>
      </c>
      <c r="C188" s="64" t="s">
        <v>1098</v>
      </c>
      <c r="D188" s="64" t="s">
        <v>1099</v>
      </c>
      <c r="E188" s="64" t="s">
        <v>85</v>
      </c>
      <c r="F188" s="64" t="s">
        <v>85</v>
      </c>
      <c r="G188" s="64" t="s">
        <v>85</v>
      </c>
      <c r="H188" s="65" t="s">
        <v>89</v>
      </c>
      <c r="I188" s="66">
        <v>80</v>
      </c>
      <c r="J188" s="76"/>
      <c r="K188" s="75">
        <v>1</v>
      </c>
      <c r="L188" s="67"/>
      <c r="M188" s="68"/>
      <c r="N188" s="69">
        <f>IF(M188&gt;0,ROUND(L188/M188,4),0)</f>
        <v>0</v>
      </c>
      <c r="O188" s="70"/>
      <c r="P188" s="71"/>
      <c r="Q188" s="69">
        <f>ROUND(ROUND(N188,4)*(1-O188),4)</f>
        <v>0</v>
      </c>
      <c r="R188" s="69">
        <f>ROUND(ROUND(Q188,4)*(1+P188),4)</f>
        <v>0</v>
      </c>
      <c r="S188" s="69">
        <f>ROUND($I188*Q188,4)</f>
        <v>0</v>
      </c>
      <c r="T188" s="69">
        <f>ROUND($I188*R188,4)</f>
        <v>0</v>
      </c>
      <c r="U188" s="72"/>
      <c r="V188" s="72"/>
      <c r="W188" s="72"/>
      <c r="X188" s="72"/>
      <c r="Y188" s="73"/>
    </row>
    <row r="189" spans="1:25" ht="13.5" thickBot="1" x14ac:dyDescent="0.3">
      <c r="R189" s="61" t="s">
        <v>93</v>
      </c>
      <c r="S189" s="62">
        <f>SUM(S188:S188)</f>
        <v>0</v>
      </c>
      <c r="T189" s="63">
        <f>SUM(T188:T188)</f>
        <v>0</v>
      </c>
    </row>
    <row r="191" spans="1:25" ht="13.5" thickBot="1" x14ac:dyDescent="0.3"/>
    <row r="192" spans="1:25" ht="13.5" thickBot="1" x14ac:dyDescent="0.3">
      <c r="A192" s="52" t="s">
        <v>55</v>
      </c>
      <c r="B192" s="57" t="s">
        <v>1100</v>
      </c>
      <c r="C192" s="18" t="s">
        <v>1101</v>
      </c>
      <c r="D192" s="18"/>
      <c r="E192" s="18"/>
      <c r="F192" s="18"/>
      <c r="G192" s="18"/>
      <c r="H192" s="18" t="s">
        <v>96</v>
      </c>
      <c r="I192" s="18"/>
      <c r="J192" s="8"/>
      <c r="K192" s="7"/>
      <c r="L192" s="18" t="s">
        <v>1102</v>
      </c>
      <c r="M192" s="18"/>
      <c r="N192" s="18"/>
      <c r="O192" s="18"/>
      <c r="P192" s="18"/>
      <c r="Q192" s="18"/>
      <c r="R192" s="18"/>
      <c r="S192" s="18"/>
      <c r="T192" s="18"/>
      <c r="U192" s="18"/>
      <c r="V192" s="18"/>
      <c r="W192" s="18"/>
      <c r="X192" s="18"/>
      <c r="Y192" s="8"/>
    </row>
    <row r="193" spans="1:25" ht="51.75" thickBot="1" x14ac:dyDescent="0.3">
      <c r="A193" s="53" t="s">
        <v>60</v>
      </c>
      <c r="B193" s="19" t="s">
        <v>61</v>
      </c>
      <c r="C193" s="20" t="s">
        <v>62</v>
      </c>
      <c r="D193" s="20" t="s">
        <v>63</v>
      </c>
      <c r="E193" s="20" t="s">
        <v>64</v>
      </c>
      <c r="F193" s="20" t="s">
        <v>65</v>
      </c>
      <c r="G193" s="20" t="s">
        <v>66</v>
      </c>
      <c r="H193" s="20" t="s">
        <v>67</v>
      </c>
      <c r="I193" s="20" t="s">
        <v>68</v>
      </c>
      <c r="J193" s="21" t="s">
        <v>69</v>
      </c>
      <c r="K193" s="19" t="s">
        <v>70</v>
      </c>
      <c r="L193" s="20" t="s">
        <v>71</v>
      </c>
      <c r="M193" s="20" t="s">
        <v>72</v>
      </c>
      <c r="N193" s="20" t="s">
        <v>73</v>
      </c>
      <c r="O193" s="20" t="s">
        <v>74</v>
      </c>
      <c r="P193" s="20" t="s">
        <v>75</v>
      </c>
      <c r="Q193" s="20" t="s">
        <v>76</v>
      </c>
      <c r="R193" s="20" t="s">
        <v>77</v>
      </c>
      <c r="S193" s="20" t="s">
        <v>78</v>
      </c>
      <c r="T193" s="20" t="s">
        <v>79</v>
      </c>
      <c r="U193" s="20" t="s">
        <v>80</v>
      </c>
      <c r="V193" s="20" t="s">
        <v>81</v>
      </c>
      <c r="W193" s="20" t="s">
        <v>82</v>
      </c>
      <c r="X193" s="20" t="s">
        <v>83</v>
      </c>
      <c r="Y193" s="21" t="s">
        <v>84</v>
      </c>
    </row>
    <row r="194" spans="1:25" ht="89.25" x14ac:dyDescent="0.25">
      <c r="A194" s="54" t="s">
        <v>85</v>
      </c>
      <c r="B194" s="9">
        <v>1</v>
      </c>
      <c r="C194" s="22" t="s">
        <v>1103</v>
      </c>
      <c r="D194" s="22" t="s">
        <v>1104</v>
      </c>
      <c r="E194" s="22" t="s">
        <v>85</v>
      </c>
      <c r="F194" s="22" t="s">
        <v>85</v>
      </c>
      <c r="G194" s="22" t="s">
        <v>85</v>
      </c>
      <c r="H194" s="23" t="s">
        <v>89</v>
      </c>
      <c r="I194" s="24">
        <v>20</v>
      </c>
      <c r="J194" s="58"/>
      <c r="K194" s="9">
        <v>1</v>
      </c>
      <c r="L194" s="25"/>
      <c r="M194" s="26"/>
      <c r="N194" s="27">
        <f>IF(M194&gt;0,ROUND(L194/M194,4),0)</f>
        <v>0</v>
      </c>
      <c r="O194" s="28"/>
      <c r="P194" s="29"/>
      <c r="Q194" s="27">
        <f>ROUND(ROUND(N194,4)*(1-O194),4)</f>
        <v>0</v>
      </c>
      <c r="R194" s="27">
        <f>ROUND(ROUND(Q194,4)*(1+P194),4)</f>
        <v>0</v>
      </c>
      <c r="S194" s="27">
        <f>ROUND($I194*Q194,4)</f>
        <v>0</v>
      </c>
      <c r="T194" s="27">
        <f>ROUND($I194*R194,4)</f>
        <v>0</v>
      </c>
      <c r="U194" s="30"/>
      <c r="V194" s="30"/>
      <c r="W194" s="30"/>
      <c r="X194" s="30"/>
      <c r="Y194" s="31"/>
    </row>
    <row r="195" spans="1:25" ht="89.25" x14ac:dyDescent="0.25">
      <c r="A195" s="55" t="s">
        <v>85</v>
      </c>
      <c r="B195" s="11">
        <v>2</v>
      </c>
      <c r="C195" s="32" t="s">
        <v>1105</v>
      </c>
      <c r="D195" s="32" t="s">
        <v>1104</v>
      </c>
      <c r="E195" s="32" t="s">
        <v>85</v>
      </c>
      <c r="F195" s="32" t="s">
        <v>85</v>
      </c>
      <c r="G195" s="32" t="s">
        <v>85</v>
      </c>
      <c r="H195" s="33" t="s">
        <v>89</v>
      </c>
      <c r="I195" s="34">
        <v>400</v>
      </c>
      <c r="J195" s="59"/>
      <c r="K195" s="11">
        <v>1</v>
      </c>
      <c r="L195" s="35"/>
      <c r="M195" s="36"/>
      <c r="N195" s="37">
        <f>IF(M195&gt;0,ROUND(L195/M195,4),0)</f>
        <v>0</v>
      </c>
      <c r="O195" s="38"/>
      <c r="P195" s="39"/>
      <c r="Q195" s="37">
        <f>ROUND(ROUND(N195,4)*(1-O195),4)</f>
        <v>0</v>
      </c>
      <c r="R195" s="37">
        <f>ROUND(ROUND(Q195,4)*(1+P195),4)</f>
        <v>0</v>
      </c>
      <c r="S195" s="37">
        <f>ROUND($I195*Q195,4)</f>
        <v>0</v>
      </c>
      <c r="T195" s="37">
        <f>ROUND($I195*R195,4)</f>
        <v>0</v>
      </c>
      <c r="U195" s="40"/>
      <c r="V195" s="40"/>
      <c r="W195" s="40"/>
      <c r="X195" s="40"/>
      <c r="Y195" s="41"/>
    </row>
    <row r="196" spans="1:25" ht="89.25" x14ac:dyDescent="0.25">
      <c r="A196" s="55" t="s">
        <v>85</v>
      </c>
      <c r="B196" s="11">
        <v>3</v>
      </c>
      <c r="C196" s="32" t="s">
        <v>1106</v>
      </c>
      <c r="D196" s="32" t="s">
        <v>1104</v>
      </c>
      <c r="E196" s="32" t="s">
        <v>85</v>
      </c>
      <c r="F196" s="32" t="s">
        <v>85</v>
      </c>
      <c r="G196" s="32" t="s">
        <v>85</v>
      </c>
      <c r="H196" s="33" t="s">
        <v>89</v>
      </c>
      <c r="I196" s="34">
        <v>50</v>
      </c>
      <c r="J196" s="59"/>
      <c r="K196" s="11">
        <v>1</v>
      </c>
      <c r="L196" s="35"/>
      <c r="M196" s="36"/>
      <c r="N196" s="37">
        <f>IF(M196&gt;0,ROUND(L196/M196,4),0)</f>
        <v>0</v>
      </c>
      <c r="O196" s="38"/>
      <c r="P196" s="39"/>
      <c r="Q196" s="37">
        <f>ROUND(ROUND(N196,4)*(1-O196),4)</f>
        <v>0</v>
      </c>
      <c r="R196" s="37">
        <f>ROUND(ROUND(Q196,4)*(1+P196),4)</f>
        <v>0</v>
      </c>
      <c r="S196" s="37">
        <f>ROUND($I196*Q196,4)</f>
        <v>0</v>
      </c>
      <c r="T196" s="37">
        <f>ROUND($I196*R196,4)</f>
        <v>0</v>
      </c>
      <c r="U196" s="40"/>
      <c r="V196" s="40"/>
      <c r="W196" s="40"/>
      <c r="X196" s="40"/>
      <c r="Y196" s="41"/>
    </row>
    <row r="197" spans="1:25" ht="89.25" x14ac:dyDescent="0.25">
      <c r="A197" s="55" t="s">
        <v>85</v>
      </c>
      <c r="B197" s="11">
        <v>4</v>
      </c>
      <c r="C197" s="32" t="s">
        <v>1107</v>
      </c>
      <c r="D197" s="32" t="s">
        <v>1104</v>
      </c>
      <c r="E197" s="32" t="s">
        <v>85</v>
      </c>
      <c r="F197" s="32" t="s">
        <v>85</v>
      </c>
      <c r="G197" s="32" t="s">
        <v>85</v>
      </c>
      <c r="H197" s="33" t="s">
        <v>89</v>
      </c>
      <c r="I197" s="34">
        <v>20</v>
      </c>
      <c r="J197" s="59"/>
      <c r="K197" s="11">
        <v>1</v>
      </c>
      <c r="L197" s="35"/>
      <c r="M197" s="36"/>
      <c r="N197" s="37">
        <f>IF(M197&gt;0,ROUND(L197/M197,4),0)</f>
        <v>0</v>
      </c>
      <c r="O197" s="38"/>
      <c r="P197" s="39"/>
      <c r="Q197" s="37">
        <f>ROUND(ROUND(N197,4)*(1-O197),4)</f>
        <v>0</v>
      </c>
      <c r="R197" s="37">
        <f>ROUND(ROUND(Q197,4)*(1+P197),4)</f>
        <v>0</v>
      </c>
      <c r="S197" s="37">
        <f>ROUND($I197*Q197,4)</f>
        <v>0</v>
      </c>
      <c r="T197" s="37">
        <f>ROUND($I197*R197,4)</f>
        <v>0</v>
      </c>
      <c r="U197" s="40"/>
      <c r="V197" s="40"/>
      <c r="W197" s="40"/>
      <c r="X197" s="40"/>
      <c r="Y197" s="41"/>
    </row>
    <row r="198" spans="1:25" ht="89.25" x14ac:dyDescent="0.25">
      <c r="A198" s="55" t="s">
        <v>85</v>
      </c>
      <c r="B198" s="11">
        <v>5</v>
      </c>
      <c r="C198" s="32" t="s">
        <v>1108</v>
      </c>
      <c r="D198" s="32" t="s">
        <v>1104</v>
      </c>
      <c r="E198" s="32" t="s">
        <v>85</v>
      </c>
      <c r="F198" s="32" t="s">
        <v>85</v>
      </c>
      <c r="G198" s="32" t="s">
        <v>85</v>
      </c>
      <c r="H198" s="33" t="s">
        <v>89</v>
      </c>
      <c r="I198" s="34">
        <v>50</v>
      </c>
      <c r="J198" s="59"/>
      <c r="K198" s="11">
        <v>1</v>
      </c>
      <c r="L198" s="35"/>
      <c r="M198" s="36"/>
      <c r="N198" s="37">
        <f>IF(M198&gt;0,ROUND(L198/M198,4),0)</f>
        <v>0</v>
      </c>
      <c r="O198" s="38"/>
      <c r="P198" s="39"/>
      <c r="Q198" s="37">
        <f>ROUND(ROUND(N198,4)*(1-O198),4)</f>
        <v>0</v>
      </c>
      <c r="R198" s="37">
        <f>ROUND(ROUND(Q198,4)*(1+P198),4)</f>
        <v>0</v>
      </c>
      <c r="S198" s="37">
        <f>ROUND($I198*Q198,4)</f>
        <v>0</v>
      </c>
      <c r="T198" s="37">
        <f>ROUND($I198*R198,4)</f>
        <v>0</v>
      </c>
      <c r="U198" s="40"/>
      <c r="V198" s="40"/>
      <c r="W198" s="40"/>
      <c r="X198" s="40"/>
      <c r="Y198" s="41"/>
    </row>
    <row r="199" spans="1:25" ht="89.25" x14ac:dyDescent="0.25">
      <c r="A199" s="55" t="s">
        <v>85</v>
      </c>
      <c r="B199" s="11">
        <v>6</v>
      </c>
      <c r="C199" s="32" t="s">
        <v>1109</v>
      </c>
      <c r="D199" s="32" t="s">
        <v>1104</v>
      </c>
      <c r="E199" s="32" t="s">
        <v>85</v>
      </c>
      <c r="F199" s="32" t="s">
        <v>85</v>
      </c>
      <c r="G199" s="32" t="s">
        <v>85</v>
      </c>
      <c r="H199" s="33" t="s">
        <v>89</v>
      </c>
      <c r="I199" s="34">
        <v>50</v>
      </c>
      <c r="J199" s="59"/>
      <c r="K199" s="11">
        <v>1</v>
      </c>
      <c r="L199" s="35"/>
      <c r="M199" s="36"/>
      <c r="N199" s="37">
        <f>IF(M199&gt;0,ROUND(L199/M199,4),0)</f>
        <v>0</v>
      </c>
      <c r="O199" s="38"/>
      <c r="P199" s="39"/>
      <c r="Q199" s="37">
        <f>ROUND(ROUND(N199,4)*(1-O199),4)</f>
        <v>0</v>
      </c>
      <c r="R199" s="37">
        <f>ROUND(ROUND(Q199,4)*(1+P199),4)</f>
        <v>0</v>
      </c>
      <c r="S199" s="37">
        <f>ROUND($I199*Q199,4)</f>
        <v>0</v>
      </c>
      <c r="T199" s="37">
        <f>ROUND($I199*R199,4)</f>
        <v>0</v>
      </c>
      <c r="U199" s="40"/>
      <c r="V199" s="40"/>
      <c r="W199" s="40"/>
      <c r="X199" s="40"/>
      <c r="Y199" s="41"/>
    </row>
    <row r="200" spans="1:25" ht="89.25" x14ac:dyDescent="0.25">
      <c r="A200" s="55" t="s">
        <v>85</v>
      </c>
      <c r="B200" s="11">
        <v>7</v>
      </c>
      <c r="C200" s="32" t="s">
        <v>1110</v>
      </c>
      <c r="D200" s="32" t="s">
        <v>1104</v>
      </c>
      <c r="E200" s="32" t="s">
        <v>85</v>
      </c>
      <c r="F200" s="32" t="s">
        <v>85</v>
      </c>
      <c r="G200" s="32" t="s">
        <v>85</v>
      </c>
      <c r="H200" s="33" t="s">
        <v>89</v>
      </c>
      <c r="I200" s="34">
        <v>20</v>
      </c>
      <c r="J200" s="59"/>
      <c r="K200" s="11">
        <v>1</v>
      </c>
      <c r="L200" s="35"/>
      <c r="M200" s="36"/>
      <c r="N200" s="37">
        <f>IF(M200&gt;0,ROUND(L200/M200,4),0)</f>
        <v>0</v>
      </c>
      <c r="O200" s="38"/>
      <c r="P200" s="39"/>
      <c r="Q200" s="37">
        <f>ROUND(ROUND(N200,4)*(1-O200),4)</f>
        <v>0</v>
      </c>
      <c r="R200" s="37">
        <f>ROUND(ROUND(Q200,4)*(1+P200),4)</f>
        <v>0</v>
      </c>
      <c r="S200" s="37">
        <f>ROUND($I200*Q200,4)</f>
        <v>0</v>
      </c>
      <c r="T200" s="37">
        <f>ROUND($I200*R200,4)</f>
        <v>0</v>
      </c>
      <c r="U200" s="40"/>
      <c r="V200" s="40"/>
      <c r="W200" s="40"/>
      <c r="X200" s="40"/>
      <c r="Y200" s="41"/>
    </row>
    <row r="201" spans="1:25" ht="90" thickBot="1" x14ac:dyDescent="0.3">
      <c r="A201" s="56" t="s">
        <v>85</v>
      </c>
      <c r="B201" s="13">
        <v>8</v>
      </c>
      <c r="C201" s="42" t="s">
        <v>1111</v>
      </c>
      <c r="D201" s="42" t="s">
        <v>1104</v>
      </c>
      <c r="E201" s="42" t="s">
        <v>85</v>
      </c>
      <c r="F201" s="42" t="s">
        <v>85</v>
      </c>
      <c r="G201" s="42" t="s">
        <v>85</v>
      </c>
      <c r="H201" s="43" t="s">
        <v>89</v>
      </c>
      <c r="I201" s="44">
        <v>100</v>
      </c>
      <c r="J201" s="60"/>
      <c r="K201" s="13">
        <v>1</v>
      </c>
      <c r="L201" s="45"/>
      <c r="M201" s="46"/>
      <c r="N201" s="47">
        <f>IF(M201&gt;0,ROUND(L201/M201,4),0)</f>
        <v>0</v>
      </c>
      <c r="O201" s="48"/>
      <c r="P201" s="49"/>
      <c r="Q201" s="47">
        <f>ROUND(ROUND(N201,4)*(1-O201),4)</f>
        <v>0</v>
      </c>
      <c r="R201" s="47">
        <f>ROUND(ROUND(Q201,4)*(1+P201),4)</f>
        <v>0</v>
      </c>
      <c r="S201" s="47">
        <f>ROUND($I201*Q201,4)</f>
        <v>0</v>
      </c>
      <c r="T201" s="47">
        <f>ROUND($I201*R201,4)</f>
        <v>0</v>
      </c>
      <c r="U201" s="50"/>
      <c r="V201" s="50"/>
      <c r="W201" s="50"/>
      <c r="X201" s="50"/>
      <c r="Y201" s="51"/>
    </row>
    <row r="202" spans="1:25" ht="13.5" thickBot="1" x14ac:dyDescent="0.3">
      <c r="R202" s="61" t="s">
        <v>93</v>
      </c>
      <c r="S202" s="62">
        <f>SUM(S194:S201)</f>
        <v>0</v>
      </c>
      <c r="T202" s="63">
        <f>SUM(T194:T201)</f>
        <v>0</v>
      </c>
    </row>
    <row r="204" spans="1:25" ht="13.5" thickBot="1" x14ac:dyDescent="0.3"/>
    <row r="205" spans="1:25" ht="13.5" thickBot="1" x14ac:dyDescent="0.3">
      <c r="A205" s="52" t="s">
        <v>55</v>
      </c>
      <c r="B205" s="57" t="s">
        <v>1112</v>
      </c>
      <c r="C205" s="18" t="s">
        <v>1113</v>
      </c>
      <c r="D205" s="18"/>
      <c r="E205" s="18"/>
      <c r="F205" s="18"/>
      <c r="G205" s="18"/>
      <c r="H205" s="18" t="s">
        <v>96</v>
      </c>
      <c r="I205" s="18"/>
      <c r="J205" s="8"/>
      <c r="K205" s="7"/>
      <c r="L205" s="18" t="s">
        <v>1114</v>
      </c>
      <c r="M205" s="18"/>
      <c r="N205" s="18"/>
      <c r="O205" s="18"/>
      <c r="P205" s="18"/>
      <c r="Q205" s="18"/>
      <c r="R205" s="18"/>
      <c r="S205" s="18"/>
      <c r="T205" s="18"/>
      <c r="U205" s="18"/>
      <c r="V205" s="18"/>
      <c r="W205" s="18"/>
      <c r="X205" s="18"/>
      <c r="Y205" s="8"/>
    </row>
    <row r="206" spans="1:25" ht="51.75" thickBot="1" x14ac:dyDescent="0.3">
      <c r="A206" s="53" t="s">
        <v>60</v>
      </c>
      <c r="B206" s="19" t="s">
        <v>61</v>
      </c>
      <c r="C206" s="20" t="s">
        <v>62</v>
      </c>
      <c r="D206" s="20" t="s">
        <v>63</v>
      </c>
      <c r="E206" s="20" t="s">
        <v>64</v>
      </c>
      <c r="F206" s="20" t="s">
        <v>65</v>
      </c>
      <c r="G206" s="20" t="s">
        <v>66</v>
      </c>
      <c r="H206" s="20" t="s">
        <v>67</v>
      </c>
      <c r="I206" s="20" t="s">
        <v>68</v>
      </c>
      <c r="J206" s="21" t="s">
        <v>69</v>
      </c>
      <c r="K206" s="19" t="s">
        <v>70</v>
      </c>
      <c r="L206" s="20" t="s">
        <v>71</v>
      </c>
      <c r="M206" s="20" t="s">
        <v>72</v>
      </c>
      <c r="N206" s="20" t="s">
        <v>73</v>
      </c>
      <c r="O206" s="20" t="s">
        <v>74</v>
      </c>
      <c r="P206" s="20" t="s">
        <v>75</v>
      </c>
      <c r="Q206" s="20" t="s">
        <v>76</v>
      </c>
      <c r="R206" s="20" t="s">
        <v>77</v>
      </c>
      <c r="S206" s="20" t="s">
        <v>78</v>
      </c>
      <c r="T206" s="20" t="s">
        <v>79</v>
      </c>
      <c r="U206" s="20" t="s">
        <v>80</v>
      </c>
      <c r="V206" s="20" t="s">
        <v>81</v>
      </c>
      <c r="W206" s="20" t="s">
        <v>82</v>
      </c>
      <c r="X206" s="20" t="s">
        <v>83</v>
      </c>
      <c r="Y206" s="21" t="s">
        <v>84</v>
      </c>
    </row>
    <row r="207" spans="1:25" ht="77.25" thickBot="1" x14ac:dyDescent="0.3">
      <c r="A207" s="74" t="s">
        <v>85</v>
      </c>
      <c r="B207" s="75">
        <v>1</v>
      </c>
      <c r="C207" s="64" t="s">
        <v>1115</v>
      </c>
      <c r="D207" s="64" t="s">
        <v>1116</v>
      </c>
      <c r="E207" s="64" t="s">
        <v>85</v>
      </c>
      <c r="F207" s="64" t="s">
        <v>85</v>
      </c>
      <c r="G207" s="64" t="s">
        <v>85</v>
      </c>
      <c r="H207" s="65" t="s">
        <v>89</v>
      </c>
      <c r="I207" s="66">
        <v>1000</v>
      </c>
      <c r="J207" s="76"/>
      <c r="K207" s="75">
        <v>1</v>
      </c>
      <c r="L207" s="67"/>
      <c r="M207" s="68"/>
      <c r="N207" s="69">
        <f>IF(M207&gt;0,ROUND(L207/M207,4),0)</f>
        <v>0</v>
      </c>
      <c r="O207" s="70"/>
      <c r="P207" s="71"/>
      <c r="Q207" s="69">
        <f>ROUND(ROUND(N207,4)*(1-O207),4)</f>
        <v>0</v>
      </c>
      <c r="R207" s="69">
        <f>ROUND(ROUND(Q207,4)*(1+P207),4)</f>
        <v>0</v>
      </c>
      <c r="S207" s="69">
        <f>ROUND($I207*Q207,4)</f>
        <v>0</v>
      </c>
      <c r="T207" s="69">
        <f>ROUND($I207*R207,4)</f>
        <v>0</v>
      </c>
      <c r="U207" s="72"/>
      <c r="V207" s="72"/>
      <c r="W207" s="72"/>
      <c r="X207" s="72"/>
      <c r="Y207" s="73"/>
    </row>
    <row r="208" spans="1:25" ht="13.5" thickBot="1" x14ac:dyDescent="0.3">
      <c r="R208" s="61" t="s">
        <v>93</v>
      </c>
      <c r="S208" s="62">
        <f>SUM(S207:S207)</f>
        <v>0</v>
      </c>
      <c r="T208" s="63">
        <f>SUM(T207:T207)</f>
        <v>0</v>
      </c>
    </row>
    <row r="210" spans="1:25" ht="13.5" thickBot="1" x14ac:dyDescent="0.3"/>
    <row r="211" spans="1:25" ht="13.5" thickBot="1" x14ac:dyDescent="0.3">
      <c r="A211" s="52" t="s">
        <v>55</v>
      </c>
      <c r="B211" s="57" t="s">
        <v>1117</v>
      </c>
      <c r="C211" s="18" t="s">
        <v>1118</v>
      </c>
      <c r="D211" s="18"/>
      <c r="E211" s="18"/>
      <c r="F211" s="18"/>
      <c r="G211" s="18"/>
      <c r="H211" s="18" t="s">
        <v>96</v>
      </c>
      <c r="I211" s="18"/>
      <c r="J211" s="8"/>
      <c r="K211" s="7"/>
      <c r="L211" s="18" t="s">
        <v>1119</v>
      </c>
      <c r="M211" s="18"/>
      <c r="N211" s="18"/>
      <c r="O211" s="18"/>
      <c r="P211" s="18"/>
      <c r="Q211" s="18"/>
      <c r="R211" s="18"/>
      <c r="S211" s="18"/>
      <c r="T211" s="18"/>
      <c r="U211" s="18"/>
      <c r="V211" s="18"/>
      <c r="W211" s="18"/>
      <c r="X211" s="18"/>
      <c r="Y211" s="8"/>
    </row>
    <row r="212" spans="1:25" ht="51.75" thickBot="1" x14ac:dyDescent="0.3">
      <c r="A212" s="53" t="s">
        <v>60</v>
      </c>
      <c r="B212" s="19" t="s">
        <v>61</v>
      </c>
      <c r="C212" s="20" t="s">
        <v>62</v>
      </c>
      <c r="D212" s="20" t="s">
        <v>63</v>
      </c>
      <c r="E212" s="20" t="s">
        <v>64</v>
      </c>
      <c r="F212" s="20" t="s">
        <v>65</v>
      </c>
      <c r="G212" s="20" t="s">
        <v>66</v>
      </c>
      <c r="H212" s="20" t="s">
        <v>67</v>
      </c>
      <c r="I212" s="20" t="s">
        <v>68</v>
      </c>
      <c r="J212" s="21" t="s">
        <v>69</v>
      </c>
      <c r="K212" s="19" t="s">
        <v>70</v>
      </c>
      <c r="L212" s="20" t="s">
        <v>71</v>
      </c>
      <c r="M212" s="20" t="s">
        <v>72</v>
      </c>
      <c r="N212" s="20" t="s">
        <v>73</v>
      </c>
      <c r="O212" s="20" t="s">
        <v>74</v>
      </c>
      <c r="P212" s="20" t="s">
        <v>75</v>
      </c>
      <c r="Q212" s="20" t="s">
        <v>76</v>
      </c>
      <c r="R212" s="20" t="s">
        <v>77</v>
      </c>
      <c r="S212" s="20" t="s">
        <v>78</v>
      </c>
      <c r="T212" s="20" t="s">
        <v>79</v>
      </c>
      <c r="U212" s="20" t="s">
        <v>80</v>
      </c>
      <c r="V212" s="20" t="s">
        <v>81</v>
      </c>
      <c r="W212" s="20" t="s">
        <v>82</v>
      </c>
      <c r="X212" s="20" t="s">
        <v>83</v>
      </c>
      <c r="Y212" s="21" t="s">
        <v>84</v>
      </c>
    </row>
    <row r="213" spans="1:25" ht="128.25" thickBot="1" x14ac:dyDescent="0.3">
      <c r="A213" s="74" t="s">
        <v>85</v>
      </c>
      <c r="B213" s="75">
        <v>1</v>
      </c>
      <c r="C213" s="64" t="s">
        <v>1119</v>
      </c>
      <c r="D213" s="64" t="s">
        <v>1120</v>
      </c>
      <c r="E213" s="64" t="s">
        <v>85</v>
      </c>
      <c r="F213" s="64" t="s">
        <v>85</v>
      </c>
      <c r="G213" s="64" t="s">
        <v>85</v>
      </c>
      <c r="H213" s="65" t="s">
        <v>89</v>
      </c>
      <c r="I213" s="66">
        <v>2000</v>
      </c>
      <c r="J213" s="76"/>
      <c r="K213" s="75">
        <v>1</v>
      </c>
      <c r="L213" s="67"/>
      <c r="M213" s="68"/>
      <c r="N213" s="69">
        <f>IF(M213&gt;0,ROUND(L213/M213,4),0)</f>
        <v>0</v>
      </c>
      <c r="O213" s="70"/>
      <c r="P213" s="71"/>
      <c r="Q213" s="69">
        <f>ROUND(ROUND(N213,4)*(1-O213),4)</f>
        <v>0</v>
      </c>
      <c r="R213" s="69">
        <f>ROUND(ROUND(Q213,4)*(1+P213),4)</f>
        <v>0</v>
      </c>
      <c r="S213" s="69">
        <f>ROUND($I213*Q213,4)</f>
        <v>0</v>
      </c>
      <c r="T213" s="69">
        <f>ROUND($I213*R213,4)</f>
        <v>0</v>
      </c>
      <c r="U213" s="72"/>
      <c r="V213" s="72"/>
      <c r="W213" s="72"/>
      <c r="X213" s="72"/>
      <c r="Y213" s="73"/>
    </row>
    <row r="214" spans="1:25" ht="13.5" thickBot="1" x14ac:dyDescent="0.3">
      <c r="R214" s="61" t="s">
        <v>93</v>
      </c>
      <c r="S214" s="62">
        <f>SUM(S213:S213)</f>
        <v>0</v>
      </c>
      <c r="T214" s="63">
        <f>SUM(T213:T213)</f>
        <v>0</v>
      </c>
    </row>
    <row r="216" spans="1:25" ht="13.5" thickBot="1" x14ac:dyDescent="0.3"/>
    <row r="217" spans="1:25" ht="13.5" thickBot="1" x14ac:dyDescent="0.3">
      <c r="A217" s="52" t="s">
        <v>55</v>
      </c>
      <c r="B217" s="57" t="s">
        <v>1121</v>
      </c>
      <c r="C217" s="18" t="s">
        <v>1122</v>
      </c>
      <c r="D217" s="18"/>
      <c r="E217" s="18"/>
      <c r="F217" s="18"/>
      <c r="G217" s="18"/>
      <c r="H217" s="18" t="s">
        <v>96</v>
      </c>
      <c r="I217" s="18"/>
      <c r="J217" s="8"/>
      <c r="K217" s="7"/>
      <c r="L217" s="18" t="s">
        <v>1123</v>
      </c>
      <c r="M217" s="18"/>
      <c r="N217" s="18"/>
      <c r="O217" s="18"/>
      <c r="P217" s="18"/>
      <c r="Q217" s="18"/>
      <c r="R217" s="18"/>
      <c r="S217" s="18"/>
      <c r="T217" s="18"/>
      <c r="U217" s="18"/>
      <c r="V217" s="18"/>
      <c r="W217" s="18"/>
      <c r="X217" s="18"/>
      <c r="Y217" s="8"/>
    </row>
    <row r="218" spans="1:25" ht="51.75" thickBot="1" x14ac:dyDescent="0.3">
      <c r="A218" s="53" t="s">
        <v>60</v>
      </c>
      <c r="B218" s="19" t="s">
        <v>61</v>
      </c>
      <c r="C218" s="20" t="s">
        <v>62</v>
      </c>
      <c r="D218" s="20" t="s">
        <v>63</v>
      </c>
      <c r="E218" s="20" t="s">
        <v>64</v>
      </c>
      <c r="F218" s="20" t="s">
        <v>65</v>
      </c>
      <c r="G218" s="20" t="s">
        <v>66</v>
      </c>
      <c r="H218" s="20" t="s">
        <v>67</v>
      </c>
      <c r="I218" s="20" t="s">
        <v>68</v>
      </c>
      <c r="J218" s="21" t="s">
        <v>69</v>
      </c>
      <c r="K218" s="19" t="s">
        <v>70</v>
      </c>
      <c r="L218" s="20" t="s">
        <v>71</v>
      </c>
      <c r="M218" s="20" t="s">
        <v>72</v>
      </c>
      <c r="N218" s="20" t="s">
        <v>73</v>
      </c>
      <c r="O218" s="20" t="s">
        <v>74</v>
      </c>
      <c r="P218" s="20" t="s">
        <v>75</v>
      </c>
      <c r="Q218" s="20" t="s">
        <v>76</v>
      </c>
      <c r="R218" s="20" t="s">
        <v>77</v>
      </c>
      <c r="S218" s="20" t="s">
        <v>78</v>
      </c>
      <c r="T218" s="20" t="s">
        <v>79</v>
      </c>
      <c r="U218" s="20" t="s">
        <v>80</v>
      </c>
      <c r="V218" s="20" t="s">
        <v>81</v>
      </c>
      <c r="W218" s="20" t="s">
        <v>82</v>
      </c>
      <c r="X218" s="20" t="s">
        <v>83</v>
      </c>
      <c r="Y218" s="21" t="s">
        <v>84</v>
      </c>
    </row>
    <row r="219" spans="1:25" ht="89.25" x14ac:dyDescent="0.25">
      <c r="A219" s="54" t="s">
        <v>85</v>
      </c>
      <c r="B219" s="9">
        <v>1</v>
      </c>
      <c r="C219" s="22" t="s">
        <v>1124</v>
      </c>
      <c r="D219" s="22" t="s">
        <v>1125</v>
      </c>
      <c r="E219" s="22" t="s">
        <v>85</v>
      </c>
      <c r="F219" s="22" t="s">
        <v>85</v>
      </c>
      <c r="G219" s="22" t="s">
        <v>85</v>
      </c>
      <c r="H219" s="23" t="s">
        <v>89</v>
      </c>
      <c r="I219" s="24">
        <v>50</v>
      </c>
      <c r="J219" s="58"/>
      <c r="K219" s="9">
        <v>1</v>
      </c>
      <c r="L219" s="25"/>
      <c r="M219" s="26"/>
      <c r="N219" s="27">
        <f>IF(M219&gt;0,ROUND(L219/M219,4),0)</f>
        <v>0</v>
      </c>
      <c r="O219" s="28"/>
      <c r="P219" s="29"/>
      <c r="Q219" s="27">
        <f>ROUND(ROUND(N219,4)*(1-O219),4)</f>
        <v>0</v>
      </c>
      <c r="R219" s="27">
        <f>ROUND(ROUND(Q219,4)*(1+P219),4)</f>
        <v>0</v>
      </c>
      <c r="S219" s="27">
        <f>ROUND($I219*Q219,4)</f>
        <v>0</v>
      </c>
      <c r="T219" s="27">
        <f>ROUND($I219*R219,4)</f>
        <v>0</v>
      </c>
      <c r="U219" s="30"/>
      <c r="V219" s="30"/>
      <c r="W219" s="30"/>
      <c r="X219" s="30"/>
      <c r="Y219" s="31"/>
    </row>
    <row r="220" spans="1:25" ht="89.25" x14ac:dyDescent="0.25">
      <c r="A220" s="55" t="s">
        <v>85</v>
      </c>
      <c r="B220" s="11">
        <v>2</v>
      </c>
      <c r="C220" s="32" t="s">
        <v>1126</v>
      </c>
      <c r="D220" s="32" t="s">
        <v>1125</v>
      </c>
      <c r="E220" s="32" t="s">
        <v>85</v>
      </c>
      <c r="F220" s="32" t="s">
        <v>85</v>
      </c>
      <c r="G220" s="32" t="s">
        <v>85</v>
      </c>
      <c r="H220" s="33" t="s">
        <v>89</v>
      </c>
      <c r="I220" s="34">
        <v>50</v>
      </c>
      <c r="J220" s="59"/>
      <c r="K220" s="11">
        <v>1</v>
      </c>
      <c r="L220" s="35"/>
      <c r="M220" s="36"/>
      <c r="N220" s="37">
        <f>IF(M220&gt;0,ROUND(L220/M220,4),0)</f>
        <v>0</v>
      </c>
      <c r="O220" s="38"/>
      <c r="P220" s="39"/>
      <c r="Q220" s="37">
        <f>ROUND(ROUND(N220,4)*(1-O220),4)</f>
        <v>0</v>
      </c>
      <c r="R220" s="37">
        <f>ROUND(ROUND(Q220,4)*(1+P220),4)</f>
        <v>0</v>
      </c>
      <c r="S220" s="37">
        <f>ROUND($I220*Q220,4)</f>
        <v>0</v>
      </c>
      <c r="T220" s="37">
        <f>ROUND($I220*R220,4)</f>
        <v>0</v>
      </c>
      <c r="U220" s="40"/>
      <c r="V220" s="40"/>
      <c r="W220" s="40"/>
      <c r="X220" s="40"/>
      <c r="Y220" s="41"/>
    </row>
    <row r="221" spans="1:25" ht="63.75" x14ac:dyDescent="0.25">
      <c r="A221" s="55" t="s">
        <v>85</v>
      </c>
      <c r="B221" s="11">
        <v>3</v>
      </c>
      <c r="C221" s="32" t="s">
        <v>1127</v>
      </c>
      <c r="D221" s="32" t="s">
        <v>1128</v>
      </c>
      <c r="E221" s="32" t="s">
        <v>85</v>
      </c>
      <c r="F221" s="32" t="s">
        <v>85</v>
      </c>
      <c r="G221" s="32" t="s">
        <v>85</v>
      </c>
      <c r="H221" s="33" t="s">
        <v>89</v>
      </c>
      <c r="I221" s="34">
        <v>100</v>
      </c>
      <c r="J221" s="59"/>
      <c r="K221" s="11">
        <v>1</v>
      </c>
      <c r="L221" s="35"/>
      <c r="M221" s="36"/>
      <c r="N221" s="37">
        <f>IF(M221&gt;0,ROUND(L221/M221,4),0)</f>
        <v>0</v>
      </c>
      <c r="O221" s="38"/>
      <c r="P221" s="39"/>
      <c r="Q221" s="37">
        <f>ROUND(ROUND(N221,4)*(1-O221),4)</f>
        <v>0</v>
      </c>
      <c r="R221" s="37">
        <f>ROUND(ROUND(Q221,4)*(1+P221),4)</f>
        <v>0</v>
      </c>
      <c r="S221" s="37">
        <f>ROUND($I221*Q221,4)</f>
        <v>0</v>
      </c>
      <c r="T221" s="37">
        <f>ROUND($I221*R221,4)</f>
        <v>0</v>
      </c>
      <c r="U221" s="40"/>
      <c r="V221" s="40"/>
      <c r="W221" s="40"/>
      <c r="X221" s="40"/>
      <c r="Y221" s="41"/>
    </row>
    <row r="222" spans="1:25" ht="64.5" thickBot="1" x14ac:dyDescent="0.3">
      <c r="A222" s="56" t="s">
        <v>85</v>
      </c>
      <c r="B222" s="13">
        <v>4</v>
      </c>
      <c r="C222" s="42" t="s">
        <v>1129</v>
      </c>
      <c r="D222" s="42" t="s">
        <v>1128</v>
      </c>
      <c r="E222" s="42" t="s">
        <v>85</v>
      </c>
      <c r="F222" s="42" t="s">
        <v>85</v>
      </c>
      <c r="G222" s="42" t="s">
        <v>85</v>
      </c>
      <c r="H222" s="43" t="s">
        <v>89</v>
      </c>
      <c r="I222" s="44">
        <v>25</v>
      </c>
      <c r="J222" s="60"/>
      <c r="K222" s="13">
        <v>1</v>
      </c>
      <c r="L222" s="45"/>
      <c r="M222" s="46"/>
      <c r="N222" s="47">
        <f>IF(M222&gt;0,ROUND(L222/M222,4),0)</f>
        <v>0</v>
      </c>
      <c r="O222" s="48"/>
      <c r="P222" s="49"/>
      <c r="Q222" s="47">
        <f>ROUND(ROUND(N222,4)*(1-O222),4)</f>
        <v>0</v>
      </c>
      <c r="R222" s="47">
        <f>ROUND(ROUND(Q222,4)*(1+P222),4)</f>
        <v>0</v>
      </c>
      <c r="S222" s="47">
        <f>ROUND($I222*Q222,4)</f>
        <v>0</v>
      </c>
      <c r="T222" s="47">
        <f>ROUND($I222*R222,4)</f>
        <v>0</v>
      </c>
      <c r="U222" s="50"/>
      <c r="V222" s="50"/>
      <c r="W222" s="50"/>
      <c r="X222" s="50"/>
      <c r="Y222" s="51"/>
    </row>
    <row r="223" spans="1:25" ht="13.5" thickBot="1" x14ac:dyDescent="0.3">
      <c r="R223" s="61" t="s">
        <v>93</v>
      </c>
      <c r="S223" s="62">
        <f>SUM(S219:S222)</f>
        <v>0</v>
      </c>
      <c r="T223" s="63">
        <f>SUM(T219:T222)</f>
        <v>0</v>
      </c>
    </row>
  </sheetData>
  <sheetProtection algorithmName="SHA-512" hashValue="P2d2qxs+oaAsjFZ19zG1OHlntpEAqNhHQM50v5GRSV77Dr+5K2faSovXmw+wbiTyPvqyFwBUTGi+hOKLY/bWdQ==" saltValue="ac4HsDKoWQERoPRywhJA9w==" spinCount="100000" sheet="1" objects="1" scenarios="1"/>
  <pageMargins left="0.78740157021416557" right="0.78740157021416557" top="0.78740157021416557" bottom="0.78740157021416557" header="0.59055116441514754" footer="0.59055116441514754"/>
  <pageSetup paperSize="9" scale="28" fitToHeight="0" pageOrder="overThenDown" orientation="landscape" r:id="rId1"/>
  <headerFooter>
    <oddHeader>&amp;ROBR-8A</oddHeader>
    <oddFooter>&amp;LJN št. 16-07/23&amp;RStran &amp;P od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287"/>
  <sheetViews>
    <sheetView topLeftCell="B1" workbookViewId="0"/>
  </sheetViews>
  <sheetFormatPr defaultRowHeight="12.75" x14ac:dyDescent="0.25"/>
  <cols>
    <col min="1" max="1" width="15.7109375" style="1" hidden="1" customWidth="1"/>
    <col min="2" max="2" width="7.28515625" style="1" customWidth="1"/>
    <col min="3" max="3" width="45" style="1" customWidth="1"/>
    <col min="4" max="4" width="57.28515625" style="1" customWidth="1"/>
    <col min="5" max="5" width="42" style="1" customWidth="1"/>
    <col min="6" max="6" width="28" style="1" customWidth="1"/>
    <col min="7" max="7" width="10.7109375"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7" t="s">
        <v>52</v>
      </c>
    </row>
    <row r="5" spans="1:25" ht="18" x14ac:dyDescent="0.25">
      <c r="B5" s="78" t="s">
        <v>1130</v>
      </c>
      <c r="C5" s="2" t="s">
        <v>1131</v>
      </c>
    </row>
    <row r="7" spans="1:25" x14ac:dyDescent="0.25">
      <c r="C7" s="79" t="str">
        <f>IF('2. Podatki o ponudniku'!C5&lt;&gt;"","Naziv ponudnika: " &amp; '2. Podatki o ponudniku'!C5,"")</f>
        <v/>
      </c>
    </row>
    <row r="8" spans="1:25" x14ac:dyDescent="0.25">
      <c r="C8" s="79" t="str">
        <f>IF('2. Podatki o ponudniku'!C7&lt;&gt;"","Identifikacijska številka za DDV: " &amp; '2. Podatki o ponudniku'!C7,"")</f>
        <v/>
      </c>
    </row>
    <row r="10" spans="1:25" ht="13.5" thickBot="1" x14ac:dyDescent="0.3"/>
    <row r="11" spans="1:25" ht="13.5" thickBot="1" x14ac:dyDescent="0.3">
      <c r="A11" s="52" t="s">
        <v>55</v>
      </c>
      <c r="B11" s="57" t="s">
        <v>56</v>
      </c>
      <c r="C11" s="18" t="s">
        <v>1132</v>
      </c>
      <c r="D11" s="18"/>
      <c r="E11" s="18"/>
      <c r="F11" s="18"/>
      <c r="G11" s="18"/>
      <c r="H11" s="18" t="s">
        <v>58</v>
      </c>
      <c r="I11" s="18"/>
      <c r="J11" s="8"/>
      <c r="K11" s="7"/>
      <c r="L11" s="18" t="s">
        <v>1133</v>
      </c>
      <c r="M11" s="18"/>
      <c r="N11" s="18"/>
      <c r="O11" s="18"/>
      <c r="P11" s="18"/>
      <c r="Q11" s="18"/>
      <c r="R11" s="18"/>
      <c r="S11" s="18"/>
      <c r="T11" s="18"/>
      <c r="U11" s="18"/>
      <c r="V11" s="18"/>
      <c r="W11" s="18"/>
      <c r="X11" s="18"/>
      <c r="Y11" s="8"/>
    </row>
    <row r="12" spans="1:25" ht="51.75" thickBot="1" x14ac:dyDescent="0.3">
      <c r="A12" s="53" t="s">
        <v>60</v>
      </c>
      <c r="B12" s="19" t="s">
        <v>61</v>
      </c>
      <c r="C12" s="20" t="s">
        <v>62</v>
      </c>
      <c r="D12" s="20" t="s">
        <v>63</v>
      </c>
      <c r="E12" s="20" t="s">
        <v>64</v>
      </c>
      <c r="F12" s="20" t="s">
        <v>65</v>
      </c>
      <c r="G12" s="20" t="s">
        <v>66</v>
      </c>
      <c r="H12" s="20" t="s">
        <v>67</v>
      </c>
      <c r="I12" s="20" t="s">
        <v>68</v>
      </c>
      <c r="J12" s="21" t="s">
        <v>69</v>
      </c>
      <c r="K12" s="19" t="s">
        <v>70</v>
      </c>
      <c r="L12" s="20" t="s">
        <v>71</v>
      </c>
      <c r="M12" s="20" t="s">
        <v>72</v>
      </c>
      <c r="N12" s="20" t="s">
        <v>73</v>
      </c>
      <c r="O12" s="20" t="s">
        <v>74</v>
      </c>
      <c r="P12" s="20" t="s">
        <v>75</v>
      </c>
      <c r="Q12" s="20" t="s">
        <v>76</v>
      </c>
      <c r="R12" s="20" t="s">
        <v>77</v>
      </c>
      <c r="S12" s="20" t="s">
        <v>78</v>
      </c>
      <c r="T12" s="20" t="s">
        <v>79</v>
      </c>
      <c r="U12" s="20" t="s">
        <v>80</v>
      </c>
      <c r="V12" s="20" t="s">
        <v>81</v>
      </c>
      <c r="W12" s="20" t="s">
        <v>82</v>
      </c>
      <c r="X12" s="20" t="s">
        <v>83</v>
      </c>
      <c r="Y12" s="21" t="s">
        <v>84</v>
      </c>
    </row>
    <row r="13" spans="1:25" ht="89.25" x14ac:dyDescent="0.25">
      <c r="A13" s="54" t="s">
        <v>85</v>
      </c>
      <c r="B13" s="9">
        <v>1</v>
      </c>
      <c r="C13" s="22" t="s">
        <v>1134</v>
      </c>
      <c r="D13" s="22" t="s">
        <v>1135</v>
      </c>
      <c r="E13" s="22" t="s">
        <v>85</v>
      </c>
      <c r="F13" s="22" t="s">
        <v>85</v>
      </c>
      <c r="G13" s="22" t="s">
        <v>85</v>
      </c>
      <c r="H13" s="23" t="s">
        <v>89</v>
      </c>
      <c r="I13" s="24">
        <v>80</v>
      </c>
      <c r="J13" s="58"/>
      <c r="K13" s="9">
        <v>1</v>
      </c>
      <c r="L13" s="25"/>
      <c r="M13" s="26"/>
      <c r="N13" s="27">
        <f>IF(M13&gt;0,ROUND(L13/M13,4),0)</f>
        <v>0</v>
      </c>
      <c r="O13" s="28"/>
      <c r="P13" s="29"/>
      <c r="Q13" s="27">
        <f>ROUND(ROUND(N13,4)*(1-O13),4)</f>
        <v>0</v>
      </c>
      <c r="R13" s="27">
        <f>ROUND(ROUND(Q13,4)*(1+P13),4)</f>
        <v>0</v>
      </c>
      <c r="S13" s="27">
        <f>ROUND($I13*Q13,4)</f>
        <v>0</v>
      </c>
      <c r="T13" s="27">
        <f>ROUND($I13*R13,4)</f>
        <v>0</v>
      </c>
      <c r="U13" s="30"/>
      <c r="V13" s="30"/>
      <c r="W13" s="30"/>
      <c r="X13" s="30"/>
      <c r="Y13" s="31"/>
    </row>
    <row r="14" spans="1:25" ht="89.25" x14ac:dyDescent="0.25">
      <c r="A14" s="55" t="s">
        <v>85</v>
      </c>
      <c r="B14" s="11">
        <v>2</v>
      </c>
      <c r="C14" s="32" t="s">
        <v>1136</v>
      </c>
      <c r="D14" s="32" t="s">
        <v>1135</v>
      </c>
      <c r="E14" s="32" t="s">
        <v>85</v>
      </c>
      <c r="F14" s="32" t="s">
        <v>85</v>
      </c>
      <c r="G14" s="32" t="s">
        <v>85</v>
      </c>
      <c r="H14" s="33" t="s">
        <v>89</v>
      </c>
      <c r="I14" s="34">
        <v>20</v>
      </c>
      <c r="J14" s="59"/>
      <c r="K14" s="11">
        <v>1</v>
      </c>
      <c r="L14" s="35"/>
      <c r="M14" s="36"/>
      <c r="N14" s="37">
        <f>IF(M14&gt;0,ROUND(L14/M14,4),0)</f>
        <v>0</v>
      </c>
      <c r="O14" s="38"/>
      <c r="P14" s="39"/>
      <c r="Q14" s="37">
        <f>ROUND(ROUND(N14,4)*(1-O14),4)</f>
        <v>0</v>
      </c>
      <c r="R14" s="37">
        <f>ROUND(ROUND(Q14,4)*(1+P14),4)</f>
        <v>0</v>
      </c>
      <c r="S14" s="37">
        <f>ROUND($I14*Q14,4)</f>
        <v>0</v>
      </c>
      <c r="T14" s="37">
        <f>ROUND($I14*R14,4)</f>
        <v>0</v>
      </c>
      <c r="U14" s="40"/>
      <c r="V14" s="40"/>
      <c r="W14" s="40"/>
      <c r="X14" s="40"/>
      <c r="Y14" s="41"/>
    </row>
    <row r="15" spans="1:25" ht="38.25" x14ac:dyDescent="0.25">
      <c r="A15" s="55" t="s">
        <v>85</v>
      </c>
      <c r="B15" s="11">
        <v>3</v>
      </c>
      <c r="C15" s="32" t="s">
        <v>1137</v>
      </c>
      <c r="D15" s="32" t="s">
        <v>1138</v>
      </c>
      <c r="E15" s="32" t="s">
        <v>1139</v>
      </c>
      <c r="F15" s="32" t="s">
        <v>85</v>
      </c>
      <c r="G15" s="32" t="s">
        <v>85</v>
      </c>
      <c r="H15" s="33" t="s">
        <v>89</v>
      </c>
      <c r="I15" s="34">
        <v>10</v>
      </c>
      <c r="J15" s="59"/>
      <c r="K15" s="11">
        <v>1</v>
      </c>
      <c r="L15" s="35"/>
      <c r="M15" s="36"/>
      <c r="N15" s="37">
        <f>IF(M15&gt;0,ROUND(L15/M15,4),0)</f>
        <v>0</v>
      </c>
      <c r="O15" s="38"/>
      <c r="P15" s="39"/>
      <c r="Q15" s="37">
        <f>ROUND(ROUND(N15,4)*(1-O15),4)</f>
        <v>0</v>
      </c>
      <c r="R15" s="37">
        <f>ROUND(ROUND(Q15,4)*(1+P15),4)</f>
        <v>0</v>
      </c>
      <c r="S15" s="37">
        <f>ROUND($I15*Q15,4)</f>
        <v>0</v>
      </c>
      <c r="T15" s="37">
        <f>ROUND($I15*R15,4)</f>
        <v>0</v>
      </c>
      <c r="U15" s="40"/>
      <c r="V15" s="40"/>
      <c r="W15" s="40"/>
      <c r="X15" s="40"/>
      <c r="Y15" s="41"/>
    </row>
    <row r="16" spans="1:25" ht="38.25" x14ac:dyDescent="0.25">
      <c r="A16" s="55" t="s">
        <v>85</v>
      </c>
      <c r="B16" s="11">
        <v>4</v>
      </c>
      <c r="C16" s="32" t="s">
        <v>1140</v>
      </c>
      <c r="D16" s="32" t="s">
        <v>1138</v>
      </c>
      <c r="E16" s="32" t="s">
        <v>1139</v>
      </c>
      <c r="F16" s="32" t="s">
        <v>85</v>
      </c>
      <c r="G16" s="32" t="s">
        <v>85</v>
      </c>
      <c r="H16" s="33" t="s">
        <v>89</v>
      </c>
      <c r="I16" s="34">
        <v>30</v>
      </c>
      <c r="J16" s="59"/>
      <c r="K16" s="11">
        <v>1</v>
      </c>
      <c r="L16" s="35"/>
      <c r="M16" s="36"/>
      <c r="N16" s="37">
        <f>IF(M16&gt;0,ROUND(L16/M16,4),0)</f>
        <v>0</v>
      </c>
      <c r="O16" s="38"/>
      <c r="P16" s="39"/>
      <c r="Q16" s="37">
        <f>ROUND(ROUND(N16,4)*(1-O16),4)</f>
        <v>0</v>
      </c>
      <c r="R16" s="37">
        <f>ROUND(ROUND(Q16,4)*(1+P16),4)</f>
        <v>0</v>
      </c>
      <c r="S16" s="37">
        <f>ROUND($I16*Q16,4)</f>
        <v>0</v>
      </c>
      <c r="T16" s="37">
        <f>ROUND($I16*R16,4)</f>
        <v>0</v>
      </c>
      <c r="U16" s="40"/>
      <c r="V16" s="40"/>
      <c r="W16" s="40"/>
      <c r="X16" s="40"/>
      <c r="Y16" s="41"/>
    </row>
    <row r="17" spans="1:25" ht="39" thickBot="1" x14ac:dyDescent="0.3">
      <c r="A17" s="56" t="s">
        <v>85</v>
      </c>
      <c r="B17" s="13">
        <v>5</v>
      </c>
      <c r="C17" s="42" t="s">
        <v>1141</v>
      </c>
      <c r="D17" s="42" t="s">
        <v>1142</v>
      </c>
      <c r="E17" s="42" t="s">
        <v>1139</v>
      </c>
      <c r="F17" s="42" t="s">
        <v>85</v>
      </c>
      <c r="G17" s="42" t="s">
        <v>85</v>
      </c>
      <c r="H17" s="43" t="s">
        <v>89</v>
      </c>
      <c r="I17" s="44">
        <v>240</v>
      </c>
      <c r="J17" s="60"/>
      <c r="K17" s="13">
        <v>1</v>
      </c>
      <c r="L17" s="45"/>
      <c r="M17" s="46"/>
      <c r="N17" s="47">
        <f>IF(M17&gt;0,ROUND(L17/M17,4),0)</f>
        <v>0</v>
      </c>
      <c r="O17" s="48"/>
      <c r="P17" s="49"/>
      <c r="Q17" s="47">
        <f>ROUND(ROUND(N17,4)*(1-O17),4)</f>
        <v>0</v>
      </c>
      <c r="R17" s="47">
        <f>ROUND(ROUND(Q17,4)*(1+P17),4)</f>
        <v>0</v>
      </c>
      <c r="S17" s="47">
        <f>ROUND($I17*Q17,4)</f>
        <v>0</v>
      </c>
      <c r="T17" s="47">
        <f>ROUND($I17*R17,4)</f>
        <v>0</v>
      </c>
      <c r="U17" s="50"/>
      <c r="V17" s="50"/>
      <c r="W17" s="50"/>
      <c r="X17" s="50"/>
      <c r="Y17" s="51"/>
    </row>
    <row r="18" spans="1:25" ht="13.5" thickBot="1" x14ac:dyDescent="0.3">
      <c r="R18" s="61" t="s">
        <v>93</v>
      </c>
      <c r="S18" s="62">
        <f>SUM(S13:S17)</f>
        <v>0</v>
      </c>
      <c r="T18" s="63">
        <f>SUM(T13:T17)</f>
        <v>0</v>
      </c>
    </row>
    <row r="20" spans="1:25" ht="13.5" thickBot="1" x14ac:dyDescent="0.3"/>
    <row r="21" spans="1:25" ht="13.5" thickBot="1" x14ac:dyDescent="0.3">
      <c r="A21" s="52" t="s">
        <v>55</v>
      </c>
      <c r="B21" s="57" t="s">
        <v>94</v>
      </c>
      <c r="C21" s="18" t="s">
        <v>1143</v>
      </c>
      <c r="D21" s="18"/>
      <c r="E21" s="18"/>
      <c r="F21" s="18"/>
      <c r="G21" s="18"/>
      <c r="H21" s="18" t="s">
        <v>96</v>
      </c>
      <c r="I21" s="18"/>
      <c r="J21" s="8"/>
      <c r="K21" s="7"/>
      <c r="L21" s="18" t="s">
        <v>1144</v>
      </c>
      <c r="M21" s="18"/>
      <c r="N21" s="18"/>
      <c r="O21" s="18"/>
      <c r="P21" s="18"/>
      <c r="Q21" s="18"/>
      <c r="R21" s="18"/>
      <c r="S21" s="18"/>
      <c r="T21" s="18"/>
      <c r="U21" s="18"/>
      <c r="V21" s="18"/>
      <c r="W21" s="18"/>
      <c r="X21" s="18"/>
      <c r="Y21" s="8"/>
    </row>
    <row r="22" spans="1:25" ht="51.75" thickBot="1" x14ac:dyDescent="0.3">
      <c r="A22" s="53" t="s">
        <v>60</v>
      </c>
      <c r="B22" s="19" t="s">
        <v>61</v>
      </c>
      <c r="C22" s="20" t="s">
        <v>62</v>
      </c>
      <c r="D22" s="20" t="s">
        <v>63</v>
      </c>
      <c r="E22" s="20" t="s">
        <v>64</v>
      </c>
      <c r="F22" s="20" t="s">
        <v>65</v>
      </c>
      <c r="G22" s="20" t="s">
        <v>66</v>
      </c>
      <c r="H22" s="20" t="s">
        <v>67</v>
      </c>
      <c r="I22" s="20" t="s">
        <v>68</v>
      </c>
      <c r="J22" s="21" t="s">
        <v>69</v>
      </c>
      <c r="K22" s="19" t="s">
        <v>70</v>
      </c>
      <c r="L22" s="20" t="s">
        <v>71</v>
      </c>
      <c r="M22" s="20" t="s">
        <v>72</v>
      </c>
      <c r="N22" s="20" t="s">
        <v>73</v>
      </c>
      <c r="O22" s="20" t="s">
        <v>74</v>
      </c>
      <c r="P22" s="20" t="s">
        <v>75</v>
      </c>
      <c r="Q22" s="20" t="s">
        <v>76</v>
      </c>
      <c r="R22" s="20" t="s">
        <v>77</v>
      </c>
      <c r="S22" s="20" t="s">
        <v>78</v>
      </c>
      <c r="T22" s="20" t="s">
        <v>79</v>
      </c>
      <c r="U22" s="20" t="s">
        <v>80</v>
      </c>
      <c r="V22" s="20" t="s">
        <v>81</v>
      </c>
      <c r="W22" s="20" t="s">
        <v>82</v>
      </c>
      <c r="X22" s="20" t="s">
        <v>83</v>
      </c>
      <c r="Y22" s="21" t="s">
        <v>84</v>
      </c>
    </row>
    <row r="23" spans="1:25" ht="63.75" x14ac:dyDescent="0.25">
      <c r="A23" s="54" t="s">
        <v>85</v>
      </c>
      <c r="B23" s="9">
        <v>1</v>
      </c>
      <c r="C23" s="22" t="s">
        <v>1145</v>
      </c>
      <c r="D23" s="22" t="s">
        <v>1146</v>
      </c>
      <c r="E23" s="22" t="s">
        <v>85</v>
      </c>
      <c r="F23" s="22" t="s">
        <v>85</v>
      </c>
      <c r="G23" s="22" t="s">
        <v>85</v>
      </c>
      <c r="H23" s="23" t="s">
        <v>89</v>
      </c>
      <c r="I23" s="24">
        <v>10</v>
      </c>
      <c r="J23" s="58"/>
      <c r="K23" s="9">
        <v>1</v>
      </c>
      <c r="L23" s="25"/>
      <c r="M23" s="26"/>
      <c r="N23" s="27">
        <f>IF(M23&gt;0,ROUND(L23/M23,4),0)</f>
        <v>0</v>
      </c>
      <c r="O23" s="28"/>
      <c r="P23" s="29"/>
      <c r="Q23" s="27">
        <f>ROUND(ROUND(N23,4)*(1-O23),4)</f>
        <v>0</v>
      </c>
      <c r="R23" s="27">
        <f>ROUND(ROUND(Q23,4)*(1+P23),4)</f>
        <v>0</v>
      </c>
      <c r="S23" s="27">
        <f>ROUND($I23*Q23,4)</f>
        <v>0</v>
      </c>
      <c r="T23" s="27">
        <f>ROUND($I23*R23,4)</f>
        <v>0</v>
      </c>
      <c r="U23" s="30"/>
      <c r="V23" s="30"/>
      <c r="W23" s="30"/>
      <c r="X23" s="30"/>
      <c r="Y23" s="31"/>
    </row>
    <row r="24" spans="1:25" ht="63.75" x14ac:dyDescent="0.25">
      <c r="A24" s="55" t="s">
        <v>85</v>
      </c>
      <c r="B24" s="11">
        <v>2</v>
      </c>
      <c r="C24" s="32" t="s">
        <v>1147</v>
      </c>
      <c r="D24" s="32" t="s">
        <v>1146</v>
      </c>
      <c r="E24" s="32" t="s">
        <v>85</v>
      </c>
      <c r="F24" s="32" t="s">
        <v>85</v>
      </c>
      <c r="G24" s="32" t="s">
        <v>85</v>
      </c>
      <c r="H24" s="33" t="s">
        <v>89</v>
      </c>
      <c r="I24" s="34">
        <v>6</v>
      </c>
      <c r="J24" s="59"/>
      <c r="K24" s="11">
        <v>1</v>
      </c>
      <c r="L24" s="35"/>
      <c r="M24" s="36"/>
      <c r="N24" s="37">
        <f>IF(M24&gt;0,ROUND(L24/M24,4),0)</f>
        <v>0</v>
      </c>
      <c r="O24" s="38"/>
      <c r="P24" s="39"/>
      <c r="Q24" s="37">
        <f>ROUND(ROUND(N24,4)*(1-O24),4)</f>
        <v>0</v>
      </c>
      <c r="R24" s="37">
        <f>ROUND(ROUND(Q24,4)*(1+P24),4)</f>
        <v>0</v>
      </c>
      <c r="S24" s="37">
        <f>ROUND($I24*Q24,4)</f>
        <v>0</v>
      </c>
      <c r="T24" s="37">
        <f>ROUND($I24*R24,4)</f>
        <v>0</v>
      </c>
      <c r="U24" s="40"/>
      <c r="V24" s="40"/>
      <c r="W24" s="40"/>
      <c r="X24" s="40"/>
      <c r="Y24" s="41"/>
    </row>
    <row r="25" spans="1:25" ht="64.5" thickBot="1" x14ac:dyDescent="0.3">
      <c r="A25" s="56" t="s">
        <v>85</v>
      </c>
      <c r="B25" s="13">
        <v>3</v>
      </c>
      <c r="C25" s="42" t="s">
        <v>1148</v>
      </c>
      <c r="D25" s="42" t="s">
        <v>1146</v>
      </c>
      <c r="E25" s="42" t="s">
        <v>85</v>
      </c>
      <c r="F25" s="42" t="s">
        <v>85</v>
      </c>
      <c r="G25" s="42" t="s">
        <v>85</v>
      </c>
      <c r="H25" s="43" t="s">
        <v>89</v>
      </c>
      <c r="I25" s="44">
        <v>22</v>
      </c>
      <c r="J25" s="60"/>
      <c r="K25" s="13">
        <v>1</v>
      </c>
      <c r="L25" s="45"/>
      <c r="M25" s="46"/>
      <c r="N25" s="47">
        <f>IF(M25&gt;0,ROUND(L25/M25,4),0)</f>
        <v>0</v>
      </c>
      <c r="O25" s="48"/>
      <c r="P25" s="49"/>
      <c r="Q25" s="47">
        <f>ROUND(ROUND(N25,4)*(1-O25),4)</f>
        <v>0</v>
      </c>
      <c r="R25" s="47">
        <f>ROUND(ROUND(Q25,4)*(1+P25),4)</f>
        <v>0</v>
      </c>
      <c r="S25" s="47">
        <f>ROUND($I25*Q25,4)</f>
        <v>0</v>
      </c>
      <c r="T25" s="47">
        <f>ROUND($I25*R25,4)</f>
        <v>0</v>
      </c>
      <c r="U25" s="50"/>
      <c r="V25" s="50"/>
      <c r="W25" s="50"/>
      <c r="X25" s="50"/>
      <c r="Y25" s="51"/>
    </row>
    <row r="26" spans="1:25" ht="13.5" thickBot="1" x14ac:dyDescent="0.3">
      <c r="R26" s="61" t="s">
        <v>93</v>
      </c>
      <c r="S26" s="62">
        <f>SUM(S23:S25)</f>
        <v>0</v>
      </c>
      <c r="T26" s="63">
        <f>SUM(T23:T25)</f>
        <v>0</v>
      </c>
    </row>
    <row r="28" spans="1:25" ht="13.5" thickBot="1" x14ac:dyDescent="0.3"/>
    <row r="29" spans="1:25" ht="13.5" thickBot="1" x14ac:dyDescent="0.3">
      <c r="A29" s="52" t="s">
        <v>55</v>
      </c>
      <c r="B29" s="57" t="s">
        <v>111</v>
      </c>
      <c r="C29" s="18" t="s">
        <v>1149</v>
      </c>
      <c r="D29" s="18"/>
      <c r="E29" s="18"/>
      <c r="F29" s="18"/>
      <c r="G29" s="18"/>
      <c r="H29" s="18" t="s">
        <v>96</v>
      </c>
      <c r="I29" s="18"/>
      <c r="J29" s="8"/>
      <c r="K29" s="7"/>
      <c r="L29" s="18" t="s">
        <v>1150</v>
      </c>
      <c r="M29" s="18"/>
      <c r="N29" s="18"/>
      <c r="O29" s="18"/>
      <c r="P29" s="18"/>
      <c r="Q29" s="18"/>
      <c r="R29" s="18"/>
      <c r="S29" s="18"/>
      <c r="T29" s="18"/>
      <c r="U29" s="18"/>
      <c r="V29" s="18"/>
      <c r="W29" s="18"/>
      <c r="X29" s="18"/>
      <c r="Y29" s="8"/>
    </row>
    <row r="30" spans="1:25" ht="51.75" thickBot="1" x14ac:dyDescent="0.3">
      <c r="A30" s="53" t="s">
        <v>60</v>
      </c>
      <c r="B30" s="19" t="s">
        <v>61</v>
      </c>
      <c r="C30" s="20" t="s">
        <v>62</v>
      </c>
      <c r="D30" s="20" t="s">
        <v>63</v>
      </c>
      <c r="E30" s="20" t="s">
        <v>64</v>
      </c>
      <c r="F30" s="20" t="s">
        <v>65</v>
      </c>
      <c r="G30" s="20" t="s">
        <v>66</v>
      </c>
      <c r="H30" s="20" t="s">
        <v>67</v>
      </c>
      <c r="I30" s="20" t="s">
        <v>68</v>
      </c>
      <c r="J30" s="21" t="s">
        <v>69</v>
      </c>
      <c r="K30" s="19" t="s">
        <v>70</v>
      </c>
      <c r="L30" s="20" t="s">
        <v>71</v>
      </c>
      <c r="M30" s="20" t="s">
        <v>72</v>
      </c>
      <c r="N30" s="20" t="s">
        <v>73</v>
      </c>
      <c r="O30" s="20" t="s">
        <v>74</v>
      </c>
      <c r="P30" s="20" t="s">
        <v>75</v>
      </c>
      <c r="Q30" s="20" t="s">
        <v>76</v>
      </c>
      <c r="R30" s="20" t="s">
        <v>77</v>
      </c>
      <c r="S30" s="20" t="s">
        <v>78</v>
      </c>
      <c r="T30" s="20" t="s">
        <v>79</v>
      </c>
      <c r="U30" s="20" t="s">
        <v>80</v>
      </c>
      <c r="V30" s="20" t="s">
        <v>81</v>
      </c>
      <c r="W30" s="20" t="s">
        <v>82</v>
      </c>
      <c r="X30" s="20" t="s">
        <v>83</v>
      </c>
      <c r="Y30" s="21" t="s">
        <v>84</v>
      </c>
    </row>
    <row r="31" spans="1:25" ht="76.5" x14ac:dyDescent="0.25">
      <c r="A31" s="54" t="s">
        <v>85</v>
      </c>
      <c r="B31" s="9">
        <v>1</v>
      </c>
      <c r="C31" s="22" t="s">
        <v>1151</v>
      </c>
      <c r="D31" s="22" t="s">
        <v>1152</v>
      </c>
      <c r="E31" s="22" t="s">
        <v>85</v>
      </c>
      <c r="F31" s="22" t="s">
        <v>85</v>
      </c>
      <c r="G31" s="22" t="s">
        <v>85</v>
      </c>
      <c r="H31" s="23" t="s">
        <v>89</v>
      </c>
      <c r="I31" s="24">
        <v>5</v>
      </c>
      <c r="J31" s="58"/>
      <c r="K31" s="9">
        <v>1</v>
      </c>
      <c r="L31" s="25"/>
      <c r="M31" s="26"/>
      <c r="N31" s="27">
        <f>IF(M31&gt;0,ROUND(L31/M31,4),0)</f>
        <v>0</v>
      </c>
      <c r="O31" s="28"/>
      <c r="P31" s="29"/>
      <c r="Q31" s="27">
        <f>ROUND(ROUND(N31,4)*(1-O31),4)</f>
        <v>0</v>
      </c>
      <c r="R31" s="27">
        <f>ROUND(ROUND(Q31,4)*(1+P31),4)</f>
        <v>0</v>
      </c>
      <c r="S31" s="27">
        <f>ROUND($I31*Q31,4)</f>
        <v>0</v>
      </c>
      <c r="T31" s="27">
        <f>ROUND($I31*R31,4)</f>
        <v>0</v>
      </c>
      <c r="U31" s="30"/>
      <c r="V31" s="30"/>
      <c r="W31" s="30"/>
      <c r="X31" s="30"/>
      <c r="Y31" s="31"/>
    </row>
    <row r="32" spans="1:25" ht="76.5" x14ac:dyDescent="0.25">
      <c r="A32" s="55" t="s">
        <v>85</v>
      </c>
      <c r="B32" s="11">
        <v>2</v>
      </c>
      <c r="C32" s="32" t="s">
        <v>1153</v>
      </c>
      <c r="D32" s="32" t="s">
        <v>1152</v>
      </c>
      <c r="E32" s="32" t="s">
        <v>85</v>
      </c>
      <c r="F32" s="32" t="s">
        <v>85</v>
      </c>
      <c r="G32" s="32" t="s">
        <v>85</v>
      </c>
      <c r="H32" s="33" t="s">
        <v>89</v>
      </c>
      <c r="I32" s="34">
        <v>3</v>
      </c>
      <c r="J32" s="59"/>
      <c r="K32" s="11">
        <v>1</v>
      </c>
      <c r="L32" s="35"/>
      <c r="M32" s="36"/>
      <c r="N32" s="37">
        <f>IF(M32&gt;0,ROUND(L32/M32,4),0)</f>
        <v>0</v>
      </c>
      <c r="O32" s="38"/>
      <c r="P32" s="39"/>
      <c r="Q32" s="37">
        <f>ROUND(ROUND(N32,4)*(1-O32),4)</f>
        <v>0</v>
      </c>
      <c r="R32" s="37">
        <f>ROUND(ROUND(Q32,4)*(1+P32),4)</f>
        <v>0</v>
      </c>
      <c r="S32" s="37">
        <f>ROUND($I32*Q32,4)</f>
        <v>0</v>
      </c>
      <c r="T32" s="37">
        <f>ROUND($I32*R32,4)</f>
        <v>0</v>
      </c>
      <c r="U32" s="40"/>
      <c r="V32" s="40"/>
      <c r="W32" s="40"/>
      <c r="X32" s="40"/>
      <c r="Y32" s="41"/>
    </row>
    <row r="33" spans="1:25" ht="77.25" thickBot="1" x14ac:dyDescent="0.3">
      <c r="A33" s="56" t="s">
        <v>85</v>
      </c>
      <c r="B33" s="13">
        <v>3</v>
      </c>
      <c r="C33" s="42" t="s">
        <v>1154</v>
      </c>
      <c r="D33" s="42" t="s">
        <v>1152</v>
      </c>
      <c r="E33" s="42" t="s">
        <v>85</v>
      </c>
      <c r="F33" s="42" t="s">
        <v>85</v>
      </c>
      <c r="G33" s="42" t="s">
        <v>85</v>
      </c>
      <c r="H33" s="43" t="s">
        <v>89</v>
      </c>
      <c r="I33" s="44">
        <v>20</v>
      </c>
      <c r="J33" s="60"/>
      <c r="K33" s="13">
        <v>1</v>
      </c>
      <c r="L33" s="45"/>
      <c r="M33" s="46"/>
      <c r="N33" s="47">
        <f>IF(M33&gt;0,ROUND(L33/M33,4),0)</f>
        <v>0</v>
      </c>
      <c r="O33" s="48"/>
      <c r="P33" s="49"/>
      <c r="Q33" s="47">
        <f>ROUND(ROUND(N33,4)*(1-O33),4)</f>
        <v>0</v>
      </c>
      <c r="R33" s="47">
        <f>ROUND(ROUND(Q33,4)*(1+P33),4)</f>
        <v>0</v>
      </c>
      <c r="S33" s="47">
        <f>ROUND($I33*Q33,4)</f>
        <v>0</v>
      </c>
      <c r="T33" s="47">
        <f>ROUND($I33*R33,4)</f>
        <v>0</v>
      </c>
      <c r="U33" s="50"/>
      <c r="V33" s="50"/>
      <c r="W33" s="50"/>
      <c r="X33" s="50"/>
      <c r="Y33" s="51"/>
    </row>
    <row r="34" spans="1:25" ht="13.5" thickBot="1" x14ac:dyDescent="0.3">
      <c r="R34" s="61" t="s">
        <v>93</v>
      </c>
      <c r="S34" s="62">
        <f>SUM(S31:S33)</f>
        <v>0</v>
      </c>
      <c r="T34" s="63">
        <f>SUM(T31:T33)</f>
        <v>0</v>
      </c>
    </row>
    <row r="36" spans="1:25" ht="13.5" thickBot="1" x14ac:dyDescent="0.3"/>
    <row r="37" spans="1:25" ht="13.5" thickBot="1" x14ac:dyDescent="0.3">
      <c r="A37" s="52" t="s">
        <v>55</v>
      </c>
      <c r="B37" s="57" t="s">
        <v>116</v>
      </c>
      <c r="C37" s="18" t="s">
        <v>1155</v>
      </c>
      <c r="D37" s="18"/>
      <c r="E37" s="18"/>
      <c r="F37" s="18"/>
      <c r="G37" s="18"/>
      <c r="H37" s="18" t="s">
        <v>58</v>
      </c>
      <c r="I37" s="18"/>
      <c r="J37" s="8"/>
      <c r="K37" s="7"/>
      <c r="L37" s="18" t="s">
        <v>1156</v>
      </c>
      <c r="M37" s="18"/>
      <c r="N37" s="18"/>
      <c r="O37" s="18"/>
      <c r="P37" s="18"/>
      <c r="Q37" s="18"/>
      <c r="R37" s="18"/>
      <c r="S37" s="18"/>
      <c r="T37" s="18"/>
      <c r="U37" s="18"/>
      <c r="V37" s="18"/>
      <c r="W37" s="18"/>
      <c r="X37" s="18"/>
      <c r="Y37" s="8"/>
    </row>
    <row r="38" spans="1:25" ht="51.75" thickBot="1" x14ac:dyDescent="0.3">
      <c r="A38" s="53" t="s">
        <v>60</v>
      </c>
      <c r="B38" s="19" t="s">
        <v>61</v>
      </c>
      <c r="C38" s="20" t="s">
        <v>62</v>
      </c>
      <c r="D38" s="20" t="s">
        <v>63</v>
      </c>
      <c r="E38" s="20" t="s">
        <v>64</v>
      </c>
      <c r="F38" s="20" t="s">
        <v>65</v>
      </c>
      <c r="G38" s="20" t="s">
        <v>66</v>
      </c>
      <c r="H38" s="20" t="s">
        <v>67</v>
      </c>
      <c r="I38" s="20" t="s">
        <v>68</v>
      </c>
      <c r="J38" s="21" t="s">
        <v>69</v>
      </c>
      <c r="K38" s="19" t="s">
        <v>70</v>
      </c>
      <c r="L38" s="20" t="s">
        <v>71</v>
      </c>
      <c r="M38" s="20" t="s">
        <v>72</v>
      </c>
      <c r="N38" s="20" t="s">
        <v>73</v>
      </c>
      <c r="O38" s="20" t="s">
        <v>74</v>
      </c>
      <c r="P38" s="20" t="s">
        <v>75</v>
      </c>
      <c r="Q38" s="20" t="s">
        <v>76</v>
      </c>
      <c r="R38" s="20" t="s">
        <v>77</v>
      </c>
      <c r="S38" s="20" t="s">
        <v>78</v>
      </c>
      <c r="T38" s="20" t="s">
        <v>79</v>
      </c>
      <c r="U38" s="20" t="s">
        <v>80</v>
      </c>
      <c r="V38" s="20" t="s">
        <v>81</v>
      </c>
      <c r="W38" s="20" t="s">
        <v>82</v>
      </c>
      <c r="X38" s="20" t="s">
        <v>83</v>
      </c>
      <c r="Y38" s="21" t="s">
        <v>84</v>
      </c>
    </row>
    <row r="39" spans="1:25" ht="63.75" x14ac:dyDescent="0.25">
      <c r="A39" s="54" t="s">
        <v>85</v>
      </c>
      <c r="B39" s="9">
        <v>1</v>
      </c>
      <c r="C39" s="22" t="s">
        <v>1157</v>
      </c>
      <c r="D39" s="22" t="s">
        <v>1158</v>
      </c>
      <c r="E39" s="22" t="s">
        <v>85</v>
      </c>
      <c r="F39" s="22" t="s">
        <v>85</v>
      </c>
      <c r="G39" s="22" t="s">
        <v>85</v>
      </c>
      <c r="H39" s="23" t="s">
        <v>89</v>
      </c>
      <c r="I39" s="24">
        <v>700</v>
      </c>
      <c r="J39" s="58"/>
      <c r="K39" s="9">
        <v>1</v>
      </c>
      <c r="L39" s="25"/>
      <c r="M39" s="26"/>
      <c r="N39" s="27">
        <f>IF(M39&gt;0,ROUND(L39/M39,4),0)</f>
        <v>0</v>
      </c>
      <c r="O39" s="28"/>
      <c r="P39" s="29"/>
      <c r="Q39" s="27">
        <f>ROUND(ROUND(N39,4)*(1-O39),4)</f>
        <v>0</v>
      </c>
      <c r="R39" s="27">
        <f>ROUND(ROUND(Q39,4)*(1+P39),4)</f>
        <v>0</v>
      </c>
      <c r="S39" s="27">
        <f>ROUND($I39*Q39,4)</f>
        <v>0</v>
      </c>
      <c r="T39" s="27">
        <f>ROUND($I39*R39,4)</f>
        <v>0</v>
      </c>
      <c r="U39" s="30"/>
      <c r="V39" s="30"/>
      <c r="W39" s="30"/>
      <c r="X39" s="30"/>
      <c r="Y39" s="31"/>
    </row>
    <row r="40" spans="1:25" ht="63.75" x14ac:dyDescent="0.25">
      <c r="A40" s="55" t="s">
        <v>85</v>
      </c>
      <c r="B40" s="11">
        <v>2</v>
      </c>
      <c r="C40" s="32" t="s">
        <v>1159</v>
      </c>
      <c r="D40" s="32" t="s">
        <v>1160</v>
      </c>
      <c r="E40" s="32" t="s">
        <v>85</v>
      </c>
      <c r="F40" s="32" t="s">
        <v>85</v>
      </c>
      <c r="G40" s="32" t="s">
        <v>85</v>
      </c>
      <c r="H40" s="33" t="s">
        <v>89</v>
      </c>
      <c r="I40" s="34">
        <v>200</v>
      </c>
      <c r="J40" s="59"/>
      <c r="K40" s="11">
        <v>1</v>
      </c>
      <c r="L40" s="35"/>
      <c r="M40" s="36"/>
      <c r="N40" s="37">
        <f>IF(M40&gt;0,ROUND(L40/M40,4),0)</f>
        <v>0</v>
      </c>
      <c r="O40" s="38"/>
      <c r="P40" s="39"/>
      <c r="Q40" s="37">
        <f>ROUND(ROUND(N40,4)*(1-O40),4)</f>
        <v>0</v>
      </c>
      <c r="R40" s="37">
        <f>ROUND(ROUND(Q40,4)*(1+P40),4)</f>
        <v>0</v>
      </c>
      <c r="S40" s="37">
        <f>ROUND($I40*Q40,4)</f>
        <v>0</v>
      </c>
      <c r="T40" s="37">
        <f>ROUND($I40*R40,4)</f>
        <v>0</v>
      </c>
      <c r="U40" s="40"/>
      <c r="V40" s="40"/>
      <c r="W40" s="40"/>
      <c r="X40" s="40"/>
      <c r="Y40" s="41"/>
    </row>
    <row r="41" spans="1:25" ht="63.75" x14ac:dyDescent="0.25">
      <c r="A41" s="55" t="s">
        <v>85</v>
      </c>
      <c r="B41" s="11">
        <v>3</v>
      </c>
      <c r="C41" s="32" t="s">
        <v>1161</v>
      </c>
      <c r="D41" s="32" t="s">
        <v>1160</v>
      </c>
      <c r="E41" s="32" t="s">
        <v>85</v>
      </c>
      <c r="F41" s="32" t="s">
        <v>85</v>
      </c>
      <c r="G41" s="32" t="s">
        <v>85</v>
      </c>
      <c r="H41" s="33" t="s">
        <v>89</v>
      </c>
      <c r="I41" s="34">
        <v>2000</v>
      </c>
      <c r="J41" s="59"/>
      <c r="K41" s="11">
        <v>1</v>
      </c>
      <c r="L41" s="35"/>
      <c r="M41" s="36"/>
      <c r="N41" s="37">
        <f>IF(M41&gt;0,ROUND(L41/M41,4),0)</f>
        <v>0</v>
      </c>
      <c r="O41" s="38"/>
      <c r="P41" s="39"/>
      <c r="Q41" s="37">
        <f>ROUND(ROUND(N41,4)*(1-O41),4)</f>
        <v>0</v>
      </c>
      <c r="R41" s="37">
        <f>ROUND(ROUND(Q41,4)*(1+P41),4)</f>
        <v>0</v>
      </c>
      <c r="S41" s="37">
        <f>ROUND($I41*Q41,4)</f>
        <v>0</v>
      </c>
      <c r="T41" s="37">
        <f>ROUND($I41*R41,4)</f>
        <v>0</v>
      </c>
      <c r="U41" s="40"/>
      <c r="V41" s="40"/>
      <c r="W41" s="40"/>
      <c r="X41" s="40"/>
      <c r="Y41" s="41"/>
    </row>
    <row r="42" spans="1:25" ht="63.75" x14ac:dyDescent="0.25">
      <c r="A42" s="55" t="s">
        <v>85</v>
      </c>
      <c r="B42" s="11">
        <v>4</v>
      </c>
      <c r="C42" s="32" t="s">
        <v>1162</v>
      </c>
      <c r="D42" s="32" t="s">
        <v>1158</v>
      </c>
      <c r="E42" s="32" t="s">
        <v>85</v>
      </c>
      <c r="F42" s="32" t="s">
        <v>85</v>
      </c>
      <c r="G42" s="32" t="s">
        <v>85</v>
      </c>
      <c r="H42" s="33" t="s">
        <v>89</v>
      </c>
      <c r="I42" s="34">
        <v>1300</v>
      </c>
      <c r="J42" s="59"/>
      <c r="K42" s="11">
        <v>1</v>
      </c>
      <c r="L42" s="35"/>
      <c r="M42" s="36"/>
      <c r="N42" s="37">
        <f>IF(M42&gt;0,ROUND(L42/M42,4),0)</f>
        <v>0</v>
      </c>
      <c r="O42" s="38"/>
      <c r="P42" s="39"/>
      <c r="Q42" s="37">
        <f>ROUND(ROUND(N42,4)*(1-O42),4)</f>
        <v>0</v>
      </c>
      <c r="R42" s="37">
        <f>ROUND(ROUND(Q42,4)*(1+P42),4)</f>
        <v>0</v>
      </c>
      <c r="S42" s="37">
        <f>ROUND($I42*Q42,4)</f>
        <v>0</v>
      </c>
      <c r="T42" s="37">
        <f>ROUND($I42*R42,4)</f>
        <v>0</v>
      </c>
      <c r="U42" s="40"/>
      <c r="V42" s="40"/>
      <c r="W42" s="40"/>
      <c r="X42" s="40"/>
      <c r="Y42" s="41"/>
    </row>
    <row r="43" spans="1:25" ht="38.25" x14ac:dyDescent="0.25">
      <c r="A43" s="55" t="s">
        <v>85</v>
      </c>
      <c r="B43" s="11">
        <v>5</v>
      </c>
      <c r="C43" s="32" t="s">
        <v>1163</v>
      </c>
      <c r="D43" s="32" t="s">
        <v>1164</v>
      </c>
      <c r="E43" s="32" t="s">
        <v>85</v>
      </c>
      <c r="F43" s="32" t="s">
        <v>85</v>
      </c>
      <c r="G43" s="32" t="s">
        <v>85</v>
      </c>
      <c r="H43" s="33" t="s">
        <v>89</v>
      </c>
      <c r="I43" s="34">
        <v>205</v>
      </c>
      <c r="J43" s="59"/>
      <c r="K43" s="11">
        <v>1</v>
      </c>
      <c r="L43" s="35"/>
      <c r="M43" s="36"/>
      <c r="N43" s="37">
        <f>IF(M43&gt;0,ROUND(L43/M43,4),0)</f>
        <v>0</v>
      </c>
      <c r="O43" s="38"/>
      <c r="P43" s="39"/>
      <c r="Q43" s="37">
        <f>ROUND(ROUND(N43,4)*(1-O43),4)</f>
        <v>0</v>
      </c>
      <c r="R43" s="37">
        <f>ROUND(ROUND(Q43,4)*(1+P43),4)</f>
        <v>0</v>
      </c>
      <c r="S43" s="37">
        <f>ROUND($I43*Q43,4)</f>
        <v>0</v>
      </c>
      <c r="T43" s="37">
        <f>ROUND($I43*R43,4)</f>
        <v>0</v>
      </c>
      <c r="U43" s="40"/>
      <c r="V43" s="40"/>
      <c r="W43" s="40"/>
      <c r="X43" s="40"/>
      <c r="Y43" s="41"/>
    </row>
    <row r="44" spans="1:25" ht="64.5" thickBot="1" x14ac:dyDescent="0.3">
      <c r="A44" s="56" t="s">
        <v>85</v>
      </c>
      <c r="B44" s="13">
        <v>6</v>
      </c>
      <c r="C44" s="42" t="s">
        <v>1165</v>
      </c>
      <c r="D44" s="42" t="s">
        <v>1166</v>
      </c>
      <c r="E44" s="42" t="s">
        <v>1167</v>
      </c>
      <c r="F44" s="42" t="s">
        <v>85</v>
      </c>
      <c r="G44" s="42" t="s">
        <v>85</v>
      </c>
      <c r="H44" s="43" t="s">
        <v>89</v>
      </c>
      <c r="I44" s="44">
        <v>10</v>
      </c>
      <c r="J44" s="60"/>
      <c r="K44" s="13">
        <v>1</v>
      </c>
      <c r="L44" s="45"/>
      <c r="M44" s="46"/>
      <c r="N44" s="47">
        <f>IF(M44&gt;0,ROUND(L44/M44,4),0)</f>
        <v>0</v>
      </c>
      <c r="O44" s="48"/>
      <c r="P44" s="49"/>
      <c r="Q44" s="47">
        <f>ROUND(ROUND(N44,4)*(1-O44),4)</f>
        <v>0</v>
      </c>
      <c r="R44" s="47">
        <f>ROUND(ROUND(Q44,4)*(1+P44),4)</f>
        <v>0</v>
      </c>
      <c r="S44" s="47">
        <f>ROUND($I44*Q44,4)</f>
        <v>0</v>
      </c>
      <c r="T44" s="47">
        <f>ROUND($I44*R44,4)</f>
        <v>0</v>
      </c>
      <c r="U44" s="50"/>
      <c r="V44" s="50"/>
      <c r="W44" s="50"/>
      <c r="X44" s="50"/>
      <c r="Y44" s="51"/>
    </row>
    <row r="45" spans="1:25" ht="13.5" thickBot="1" x14ac:dyDescent="0.3">
      <c r="R45" s="61" t="s">
        <v>93</v>
      </c>
      <c r="S45" s="62">
        <f>SUM(S39:S44)</f>
        <v>0</v>
      </c>
      <c r="T45" s="63">
        <f>SUM(T39:T44)</f>
        <v>0</v>
      </c>
    </row>
    <row r="47" spans="1:25" ht="13.5" thickBot="1" x14ac:dyDescent="0.3"/>
    <row r="48" spans="1:25" ht="13.5" thickBot="1" x14ac:dyDescent="0.3">
      <c r="A48" s="52" t="s">
        <v>55</v>
      </c>
      <c r="B48" s="57" t="s">
        <v>121</v>
      </c>
      <c r="C48" s="18" t="s">
        <v>1168</v>
      </c>
      <c r="D48" s="18"/>
      <c r="E48" s="18"/>
      <c r="F48" s="18"/>
      <c r="G48" s="18"/>
      <c r="H48" s="18" t="s">
        <v>96</v>
      </c>
      <c r="I48" s="18"/>
      <c r="J48" s="8"/>
      <c r="K48" s="7"/>
      <c r="L48" s="18" t="s">
        <v>1169</v>
      </c>
      <c r="M48" s="18"/>
      <c r="N48" s="18"/>
      <c r="O48" s="18"/>
      <c r="P48" s="18"/>
      <c r="Q48" s="18"/>
      <c r="R48" s="18"/>
      <c r="S48" s="18"/>
      <c r="T48" s="18"/>
      <c r="U48" s="18"/>
      <c r="V48" s="18"/>
      <c r="W48" s="18"/>
      <c r="X48" s="18"/>
      <c r="Y48" s="8"/>
    </row>
    <row r="49" spans="1:25" ht="51.75" thickBot="1" x14ac:dyDescent="0.3">
      <c r="A49" s="53" t="s">
        <v>60</v>
      </c>
      <c r="B49" s="19" t="s">
        <v>61</v>
      </c>
      <c r="C49" s="20" t="s">
        <v>62</v>
      </c>
      <c r="D49" s="20" t="s">
        <v>63</v>
      </c>
      <c r="E49" s="20" t="s">
        <v>64</v>
      </c>
      <c r="F49" s="20" t="s">
        <v>65</v>
      </c>
      <c r="G49" s="20" t="s">
        <v>66</v>
      </c>
      <c r="H49" s="20" t="s">
        <v>67</v>
      </c>
      <c r="I49" s="20" t="s">
        <v>68</v>
      </c>
      <c r="J49" s="21" t="s">
        <v>69</v>
      </c>
      <c r="K49" s="19" t="s">
        <v>70</v>
      </c>
      <c r="L49" s="20" t="s">
        <v>71</v>
      </c>
      <c r="M49" s="20" t="s">
        <v>72</v>
      </c>
      <c r="N49" s="20" t="s">
        <v>73</v>
      </c>
      <c r="O49" s="20" t="s">
        <v>74</v>
      </c>
      <c r="P49" s="20" t="s">
        <v>75</v>
      </c>
      <c r="Q49" s="20" t="s">
        <v>76</v>
      </c>
      <c r="R49" s="20" t="s">
        <v>77</v>
      </c>
      <c r="S49" s="20" t="s">
        <v>78</v>
      </c>
      <c r="T49" s="20" t="s">
        <v>79</v>
      </c>
      <c r="U49" s="20" t="s">
        <v>80</v>
      </c>
      <c r="V49" s="20" t="s">
        <v>81</v>
      </c>
      <c r="W49" s="20" t="s">
        <v>82</v>
      </c>
      <c r="X49" s="20" t="s">
        <v>83</v>
      </c>
      <c r="Y49" s="21" t="s">
        <v>84</v>
      </c>
    </row>
    <row r="50" spans="1:25" ht="63.75" x14ac:dyDescent="0.25">
      <c r="A50" s="54" t="s">
        <v>85</v>
      </c>
      <c r="B50" s="9">
        <v>1</v>
      </c>
      <c r="C50" s="22" t="s">
        <v>1170</v>
      </c>
      <c r="D50" s="22" t="s">
        <v>1171</v>
      </c>
      <c r="E50" s="22" t="s">
        <v>1172</v>
      </c>
      <c r="F50" s="22" t="s">
        <v>85</v>
      </c>
      <c r="G50" s="22" t="s">
        <v>85</v>
      </c>
      <c r="H50" s="23" t="s">
        <v>89</v>
      </c>
      <c r="I50" s="24">
        <v>1150</v>
      </c>
      <c r="J50" s="58"/>
      <c r="K50" s="9">
        <v>1</v>
      </c>
      <c r="L50" s="25"/>
      <c r="M50" s="26"/>
      <c r="N50" s="27">
        <f>IF(M50&gt;0,ROUND(L50/M50,4),0)</f>
        <v>0</v>
      </c>
      <c r="O50" s="28"/>
      <c r="P50" s="29"/>
      <c r="Q50" s="27">
        <f>ROUND(ROUND(N50,4)*(1-O50),4)</f>
        <v>0</v>
      </c>
      <c r="R50" s="27">
        <f>ROUND(ROUND(Q50,4)*(1+P50),4)</f>
        <v>0</v>
      </c>
      <c r="S50" s="27">
        <f>ROUND($I50*Q50,4)</f>
        <v>0</v>
      </c>
      <c r="T50" s="27">
        <f>ROUND($I50*R50,4)</f>
        <v>0</v>
      </c>
      <c r="U50" s="30"/>
      <c r="V50" s="30"/>
      <c r="W50" s="30"/>
      <c r="X50" s="30"/>
      <c r="Y50" s="31"/>
    </row>
    <row r="51" spans="1:25" ht="64.5" thickBot="1" x14ac:dyDescent="0.3">
      <c r="A51" s="56" t="s">
        <v>85</v>
      </c>
      <c r="B51" s="13">
        <v>2</v>
      </c>
      <c r="C51" s="42" t="s">
        <v>1173</v>
      </c>
      <c r="D51" s="42" t="s">
        <v>1174</v>
      </c>
      <c r="E51" s="42" t="s">
        <v>1175</v>
      </c>
      <c r="F51" s="42" t="s">
        <v>85</v>
      </c>
      <c r="G51" s="42" t="s">
        <v>85</v>
      </c>
      <c r="H51" s="43" t="s">
        <v>89</v>
      </c>
      <c r="I51" s="44">
        <v>20</v>
      </c>
      <c r="J51" s="60"/>
      <c r="K51" s="13">
        <v>1</v>
      </c>
      <c r="L51" s="45"/>
      <c r="M51" s="46"/>
      <c r="N51" s="47">
        <f>IF(M51&gt;0,ROUND(L51/M51,4),0)</f>
        <v>0</v>
      </c>
      <c r="O51" s="48"/>
      <c r="P51" s="49"/>
      <c r="Q51" s="47">
        <f>ROUND(ROUND(N51,4)*(1-O51),4)</f>
        <v>0</v>
      </c>
      <c r="R51" s="47">
        <f>ROUND(ROUND(Q51,4)*(1+P51),4)</f>
        <v>0</v>
      </c>
      <c r="S51" s="47">
        <f>ROUND($I51*Q51,4)</f>
        <v>0</v>
      </c>
      <c r="T51" s="47">
        <f>ROUND($I51*R51,4)</f>
        <v>0</v>
      </c>
      <c r="U51" s="50"/>
      <c r="V51" s="50"/>
      <c r="W51" s="50"/>
      <c r="X51" s="50"/>
      <c r="Y51" s="51"/>
    </row>
    <row r="52" spans="1:25" ht="13.5" thickBot="1" x14ac:dyDescent="0.3">
      <c r="R52" s="61" t="s">
        <v>93</v>
      </c>
      <c r="S52" s="62">
        <f>SUM(S50:S51)</f>
        <v>0</v>
      </c>
      <c r="T52" s="63">
        <f>SUM(T50:T51)</f>
        <v>0</v>
      </c>
    </row>
    <row r="54" spans="1:25" ht="13.5" thickBot="1" x14ac:dyDescent="0.3"/>
    <row r="55" spans="1:25" ht="13.5" thickBot="1" x14ac:dyDescent="0.3">
      <c r="A55" s="52" t="s">
        <v>55</v>
      </c>
      <c r="B55" s="57" t="s">
        <v>128</v>
      </c>
      <c r="C55" s="18" t="s">
        <v>1176</v>
      </c>
      <c r="D55" s="18"/>
      <c r="E55" s="18"/>
      <c r="F55" s="18"/>
      <c r="G55" s="18"/>
      <c r="H55" s="18" t="s">
        <v>96</v>
      </c>
      <c r="I55" s="18"/>
      <c r="J55" s="8"/>
      <c r="K55" s="7"/>
      <c r="L55" s="18" t="s">
        <v>1177</v>
      </c>
      <c r="M55" s="18"/>
      <c r="N55" s="18"/>
      <c r="O55" s="18"/>
      <c r="P55" s="18"/>
      <c r="Q55" s="18"/>
      <c r="R55" s="18"/>
      <c r="S55" s="18"/>
      <c r="T55" s="18"/>
      <c r="U55" s="18"/>
      <c r="V55" s="18"/>
      <c r="W55" s="18"/>
      <c r="X55" s="18"/>
      <c r="Y55" s="8"/>
    </row>
    <row r="56" spans="1:25" ht="51.75" thickBot="1" x14ac:dyDescent="0.3">
      <c r="A56" s="53" t="s">
        <v>60</v>
      </c>
      <c r="B56" s="19" t="s">
        <v>61</v>
      </c>
      <c r="C56" s="20" t="s">
        <v>62</v>
      </c>
      <c r="D56" s="20" t="s">
        <v>63</v>
      </c>
      <c r="E56" s="20" t="s">
        <v>64</v>
      </c>
      <c r="F56" s="20" t="s">
        <v>65</v>
      </c>
      <c r="G56" s="20" t="s">
        <v>66</v>
      </c>
      <c r="H56" s="20" t="s">
        <v>67</v>
      </c>
      <c r="I56" s="20" t="s">
        <v>68</v>
      </c>
      <c r="J56" s="21" t="s">
        <v>69</v>
      </c>
      <c r="K56" s="19" t="s">
        <v>70</v>
      </c>
      <c r="L56" s="20" t="s">
        <v>71</v>
      </c>
      <c r="M56" s="20" t="s">
        <v>72</v>
      </c>
      <c r="N56" s="20" t="s">
        <v>73</v>
      </c>
      <c r="O56" s="20" t="s">
        <v>74</v>
      </c>
      <c r="P56" s="20" t="s">
        <v>75</v>
      </c>
      <c r="Q56" s="20" t="s">
        <v>76</v>
      </c>
      <c r="R56" s="20" t="s">
        <v>77</v>
      </c>
      <c r="S56" s="20" t="s">
        <v>78</v>
      </c>
      <c r="T56" s="20" t="s">
        <v>79</v>
      </c>
      <c r="U56" s="20" t="s">
        <v>80</v>
      </c>
      <c r="V56" s="20" t="s">
        <v>81</v>
      </c>
      <c r="W56" s="20" t="s">
        <v>82</v>
      </c>
      <c r="X56" s="20" t="s">
        <v>83</v>
      </c>
      <c r="Y56" s="21" t="s">
        <v>84</v>
      </c>
    </row>
    <row r="57" spans="1:25" ht="25.5" x14ac:dyDescent="0.25">
      <c r="A57" s="54" t="s">
        <v>85</v>
      </c>
      <c r="B57" s="9">
        <v>1</v>
      </c>
      <c r="C57" s="22" t="s">
        <v>1178</v>
      </c>
      <c r="D57" s="22" t="s">
        <v>1179</v>
      </c>
      <c r="E57" s="22" t="s">
        <v>1180</v>
      </c>
      <c r="F57" s="22" t="s">
        <v>85</v>
      </c>
      <c r="G57" s="22" t="s">
        <v>85</v>
      </c>
      <c r="H57" s="23" t="s">
        <v>89</v>
      </c>
      <c r="I57" s="24">
        <v>1104</v>
      </c>
      <c r="J57" s="58"/>
      <c r="K57" s="9">
        <v>1</v>
      </c>
      <c r="L57" s="25"/>
      <c r="M57" s="26"/>
      <c r="N57" s="27">
        <f>IF(M57&gt;0,ROUND(L57/M57,4),0)</f>
        <v>0</v>
      </c>
      <c r="O57" s="28"/>
      <c r="P57" s="29"/>
      <c r="Q57" s="27">
        <f>ROUND(ROUND(N57,4)*(1-O57),4)</f>
        <v>0</v>
      </c>
      <c r="R57" s="27">
        <f>ROUND(ROUND(Q57,4)*(1+P57),4)</f>
        <v>0</v>
      </c>
      <c r="S57" s="27">
        <f>ROUND($I57*Q57,4)</f>
        <v>0</v>
      </c>
      <c r="T57" s="27">
        <f>ROUND($I57*R57,4)</f>
        <v>0</v>
      </c>
      <c r="U57" s="30"/>
      <c r="V57" s="30"/>
      <c r="W57" s="30"/>
      <c r="X57" s="30"/>
      <c r="Y57" s="31"/>
    </row>
    <row r="58" spans="1:25" ht="13.5" thickBot="1" x14ac:dyDescent="0.3">
      <c r="A58" s="56" t="s">
        <v>85</v>
      </c>
      <c r="B58" s="13">
        <v>2</v>
      </c>
      <c r="C58" s="42" t="s">
        <v>1181</v>
      </c>
      <c r="D58" s="42" t="s">
        <v>1182</v>
      </c>
      <c r="E58" s="42" t="s">
        <v>85</v>
      </c>
      <c r="F58" s="42" t="s">
        <v>85</v>
      </c>
      <c r="G58" s="42" t="s">
        <v>85</v>
      </c>
      <c r="H58" s="43" t="s">
        <v>89</v>
      </c>
      <c r="I58" s="44">
        <v>288</v>
      </c>
      <c r="J58" s="60"/>
      <c r="K58" s="13">
        <v>1</v>
      </c>
      <c r="L58" s="45"/>
      <c r="M58" s="46"/>
      <c r="N58" s="47">
        <f>IF(M58&gt;0,ROUND(L58/M58,4),0)</f>
        <v>0</v>
      </c>
      <c r="O58" s="48"/>
      <c r="P58" s="49"/>
      <c r="Q58" s="47">
        <f>ROUND(ROUND(N58,4)*(1-O58),4)</f>
        <v>0</v>
      </c>
      <c r="R58" s="47">
        <f>ROUND(ROUND(Q58,4)*(1+P58),4)</f>
        <v>0</v>
      </c>
      <c r="S58" s="47">
        <f>ROUND($I58*Q58,4)</f>
        <v>0</v>
      </c>
      <c r="T58" s="47">
        <f>ROUND($I58*R58,4)</f>
        <v>0</v>
      </c>
      <c r="U58" s="50"/>
      <c r="V58" s="50"/>
      <c r="W58" s="50"/>
      <c r="X58" s="50"/>
      <c r="Y58" s="51"/>
    </row>
    <row r="59" spans="1:25" ht="13.5" thickBot="1" x14ac:dyDescent="0.3">
      <c r="R59" s="61" t="s">
        <v>93</v>
      </c>
      <c r="S59" s="62">
        <f>SUM(S57:S58)</f>
        <v>0</v>
      </c>
      <c r="T59" s="63">
        <f>SUM(T57:T58)</f>
        <v>0</v>
      </c>
    </row>
    <row r="61" spans="1:25" ht="13.5" thickBot="1" x14ac:dyDescent="0.3"/>
    <row r="62" spans="1:25" ht="13.5" thickBot="1" x14ac:dyDescent="0.3">
      <c r="A62" s="52" t="s">
        <v>55</v>
      </c>
      <c r="B62" s="57" t="s">
        <v>135</v>
      </c>
      <c r="C62" s="18" t="s">
        <v>1183</v>
      </c>
      <c r="D62" s="18"/>
      <c r="E62" s="18"/>
      <c r="F62" s="18"/>
      <c r="G62" s="18"/>
      <c r="H62" s="18" t="s">
        <v>96</v>
      </c>
      <c r="I62" s="18"/>
      <c r="J62" s="8"/>
      <c r="K62" s="7"/>
      <c r="L62" s="18" t="s">
        <v>1184</v>
      </c>
      <c r="M62" s="18"/>
      <c r="N62" s="18"/>
      <c r="O62" s="18"/>
      <c r="P62" s="18"/>
      <c r="Q62" s="18"/>
      <c r="R62" s="18"/>
      <c r="S62" s="18"/>
      <c r="T62" s="18"/>
      <c r="U62" s="18"/>
      <c r="V62" s="18"/>
      <c r="W62" s="18"/>
      <c r="X62" s="18"/>
      <c r="Y62" s="8"/>
    </row>
    <row r="63" spans="1:25" ht="51.75" thickBot="1" x14ac:dyDescent="0.3">
      <c r="A63" s="53" t="s">
        <v>60</v>
      </c>
      <c r="B63" s="19" t="s">
        <v>61</v>
      </c>
      <c r="C63" s="20" t="s">
        <v>62</v>
      </c>
      <c r="D63" s="20" t="s">
        <v>63</v>
      </c>
      <c r="E63" s="20" t="s">
        <v>64</v>
      </c>
      <c r="F63" s="20" t="s">
        <v>65</v>
      </c>
      <c r="G63" s="20" t="s">
        <v>66</v>
      </c>
      <c r="H63" s="20" t="s">
        <v>67</v>
      </c>
      <c r="I63" s="20" t="s">
        <v>68</v>
      </c>
      <c r="J63" s="21" t="s">
        <v>69</v>
      </c>
      <c r="K63" s="19" t="s">
        <v>70</v>
      </c>
      <c r="L63" s="20" t="s">
        <v>71</v>
      </c>
      <c r="M63" s="20" t="s">
        <v>72</v>
      </c>
      <c r="N63" s="20" t="s">
        <v>73</v>
      </c>
      <c r="O63" s="20" t="s">
        <v>74</v>
      </c>
      <c r="P63" s="20" t="s">
        <v>75</v>
      </c>
      <c r="Q63" s="20" t="s">
        <v>76</v>
      </c>
      <c r="R63" s="20" t="s">
        <v>77</v>
      </c>
      <c r="S63" s="20" t="s">
        <v>78</v>
      </c>
      <c r="T63" s="20" t="s">
        <v>79</v>
      </c>
      <c r="U63" s="20" t="s">
        <v>80</v>
      </c>
      <c r="V63" s="20" t="s">
        <v>81</v>
      </c>
      <c r="W63" s="20" t="s">
        <v>82</v>
      </c>
      <c r="X63" s="20" t="s">
        <v>83</v>
      </c>
      <c r="Y63" s="21" t="s">
        <v>84</v>
      </c>
    </row>
    <row r="64" spans="1:25" ht="39" thickBot="1" x14ac:dyDescent="0.3">
      <c r="A64" s="74" t="s">
        <v>85</v>
      </c>
      <c r="B64" s="75">
        <v>1</v>
      </c>
      <c r="C64" s="64" t="s">
        <v>1185</v>
      </c>
      <c r="D64" s="64" t="s">
        <v>1186</v>
      </c>
      <c r="E64" s="64" t="s">
        <v>1187</v>
      </c>
      <c r="F64" s="64" t="s">
        <v>85</v>
      </c>
      <c r="G64" s="64" t="s">
        <v>85</v>
      </c>
      <c r="H64" s="65" t="s">
        <v>89</v>
      </c>
      <c r="I64" s="66">
        <v>203</v>
      </c>
      <c r="J64" s="76"/>
      <c r="K64" s="75">
        <v>1</v>
      </c>
      <c r="L64" s="67"/>
      <c r="M64" s="68"/>
      <c r="N64" s="69">
        <f>IF(M64&gt;0,ROUND(L64/M64,4),0)</f>
        <v>0</v>
      </c>
      <c r="O64" s="70"/>
      <c r="P64" s="71"/>
      <c r="Q64" s="69">
        <f>ROUND(ROUND(N64,4)*(1-O64),4)</f>
        <v>0</v>
      </c>
      <c r="R64" s="69">
        <f>ROUND(ROUND(Q64,4)*(1+P64),4)</f>
        <v>0</v>
      </c>
      <c r="S64" s="69">
        <f>ROUND($I64*Q64,4)</f>
        <v>0</v>
      </c>
      <c r="T64" s="69">
        <f>ROUND($I64*R64,4)</f>
        <v>0</v>
      </c>
      <c r="U64" s="72"/>
      <c r="V64" s="72"/>
      <c r="W64" s="72"/>
      <c r="X64" s="72"/>
      <c r="Y64" s="73"/>
    </row>
    <row r="65" spans="1:25" ht="13.5" thickBot="1" x14ac:dyDescent="0.3">
      <c r="R65" s="61" t="s">
        <v>93</v>
      </c>
      <c r="S65" s="62">
        <f>SUM(S64:S64)</f>
        <v>0</v>
      </c>
      <c r="T65" s="63">
        <f>SUM(T64:T64)</f>
        <v>0</v>
      </c>
    </row>
    <row r="67" spans="1:25" ht="13.5" thickBot="1" x14ac:dyDescent="0.3"/>
    <row r="68" spans="1:25" ht="13.5" thickBot="1" x14ac:dyDescent="0.3">
      <c r="A68" s="52" t="s">
        <v>55</v>
      </c>
      <c r="B68" s="57" t="s">
        <v>144</v>
      </c>
      <c r="C68" s="18" t="s">
        <v>1188</v>
      </c>
      <c r="D68" s="18"/>
      <c r="E68" s="18"/>
      <c r="F68" s="18"/>
      <c r="G68" s="18"/>
      <c r="H68" s="18" t="s">
        <v>58</v>
      </c>
      <c r="I68" s="18"/>
      <c r="J68" s="8"/>
      <c r="K68" s="7"/>
      <c r="L68" s="18" t="s">
        <v>1189</v>
      </c>
      <c r="M68" s="18"/>
      <c r="N68" s="18"/>
      <c r="O68" s="18"/>
      <c r="P68" s="18"/>
      <c r="Q68" s="18"/>
      <c r="R68" s="18"/>
      <c r="S68" s="18"/>
      <c r="T68" s="18"/>
      <c r="U68" s="18"/>
      <c r="V68" s="18"/>
      <c r="W68" s="18"/>
      <c r="X68" s="18"/>
      <c r="Y68" s="8"/>
    </row>
    <row r="69" spans="1:25" ht="51.75" thickBot="1" x14ac:dyDescent="0.3">
      <c r="A69" s="53" t="s">
        <v>60</v>
      </c>
      <c r="B69" s="19" t="s">
        <v>61</v>
      </c>
      <c r="C69" s="20" t="s">
        <v>62</v>
      </c>
      <c r="D69" s="20" t="s">
        <v>63</v>
      </c>
      <c r="E69" s="20" t="s">
        <v>64</v>
      </c>
      <c r="F69" s="20" t="s">
        <v>65</v>
      </c>
      <c r="G69" s="20" t="s">
        <v>66</v>
      </c>
      <c r="H69" s="20" t="s">
        <v>67</v>
      </c>
      <c r="I69" s="20" t="s">
        <v>68</v>
      </c>
      <c r="J69" s="21" t="s">
        <v>69</v>
      </c>
      <c r="K69" s="19" t="s">
        <v>70</v>
      </c>
      <c r="L69" s="20" t="s">
        <v>71</v>
      </c>
      <c r="M69" s="20" t="s">
        <v>72</v>
      </c>
      <c r="N69" s="20" t="s">
        <v>73</v>
      </c>
      <c r="O69" s="20" t="s">
        <v>74</v>
      </c>
      <c r="P69" s="20" t="s">
        <v>75</v>
      </c>
      <c r="Q69" s="20" t="s">
        <v>76</v>
      </c>
      <c r="R69" s="20" t="s">
        <v>77</v>
      </c>
      <c r="S69" s="20" t="s">
        <v>78</v>
      </c>
      <c r="T69" s="20" t="s">
        <v>79</v>
      </c>
      <c r="U69" s="20" t="s">
        <v>80</v>
      </c>
      <c r="V69" s="20" t="s">
        <v>81</v>
      </c>
      <c r="W69" s="20" t="s">
        <v>82</v>
      </c>
      <c r="X69" s="20" t="s">
        <v>83</v>
      </c>
      <c r="Y69" s="21" t="s">
        <v>84</v>
      </c>
    </row>
    <row r="70" spans="1:25" x14ac:dyDescent="0.25">
      <c r="A70" s="54" t="s">
        <v>85</v>
      </c>
      <c r="B70" s="9">
        <v>1</v>
      </c>
      <c r="C70" s="22" t="s">
        <v>1190</v>
      </c>
      <c r="D70" s="22" t="s">
        <v>85</v>
      </c>
      <c r="E70" s="22" t="s">
        <v>85</v>
      </c>
      <c r="F70" s="22" t="s">
        <v>85</v>
      </c>
      <c r="G70" s="22" t="s">
        <v>85</v>
      </c>
      <c r="H70" s="23" t="s">
        <v>89</v>
      </c>
      <c r="I70" s="24">
        <v>33792</v>
      </c>
      <c r="J70" s="58"/>
      <c r="K70" s="9">
        <v>1</v>
      </c>
      <c r="L70" s="25"/>
      <c r="M70" s="26"/>
      <c r="N70" s="27">
        <f>IF(M70&gt;0,ROUND(L70/M70,4),0)</f>
        <v>0</v>
      </c>
      <c r="O70" s="28"/>
      <c r="P70" s="29"/>
      <c r="Q70" s="27">
        <f>ROUND(ROUND(N70,4)*(1-O70),4)</f>
        <v>0</v>
      </c>
      <c r="R70" s="27">
        <f>ROUND(ROUND(Q70,4)*(1+P70),4)</f>
        <v>0</v>
      </c>
      <c r="S70" s="27">
        <f>ROUND($I70*Q70,4)</f>
        <v>0</v>
      </c>
      <c r="T70" s="27">
        <f>ROUND($I70*R70,4)</f>
        <v>0</v>
      </c>
      <c r="U70" s="30"/>
      <c r="V70" s="30"/>
      <c r="W70" s="30"/>
      <c r="X70" s="30"/>
      <c r="Y70" s="31"/>
    </row>
    <row r="71" spans="1:25" ht="26.25" thickBot="1" x14ac:dyDescent="0.3">
      <c r="A71" s="56" t="s">
        <v>85</v>
      </c>
      <c r="B71" s="13">
        <v>2</v>
      </c>
      <c r="C71" s="42" t="s">
        <v>1191</v>
      </c>
      <c r="D71" s="42" t="s">
        <v>85</v>
      </c>
      <c r="E71" s="42" t="s">
        <v>85</v>
      </c>
      <c r="F71" s="42" t="s">
        <v>85</v>
      </c>
      <c r="G71" s="42" t="s">
        <v>85</v>
      </c>
      <c r="H71" s="43" t="s">
        <v>89</v>
      </c>
      <c r="I71" s="44">
        <v>106400</v>
      </c>
      <c r="J71" s="60"/>
      <c r="K71" s="13">
        <v>1</v>
      </c>
      <c r="L71" s="45"/>
      <c r="M71" s="46"/>
      <c r="N71" s="47">
        <f>IF(M71&gt;0,ROUND(L71/M71,4),0)</f>
        <v>0</v>
      </c>
      <c r="O71" s="48"/>
      <c r="P71" s="49"/>
      <c r="Q71" s="47">
        <f>ROUND(ROUND(N71,4)*(1-O71),4)</f>
        <v>0</v>
      </c>
      <c r="R71" s="47">
        <f>ROUND(ROUND(Q71,4)*(1+P71),4)</f>
        <v>0</v>
      </c>
      <c r="S71" s="47">
        <f>ROUND($I71*Q71,4)</f>
        <v>0</v>
      </c>
      <c r="T71" s="47">
        <f>ROUND($I71*R71,4)</f>
        <v>0</v>
      </c>
      <c r="U71" s="50"/>
      <c r="V71" s="50"/>
      <c r="W71" s="50"/>
      <c r="X71" s="50"/>
      <c r="Y71" s="51"/>
    </row>
    <row r="72" spans="1:25" ht="13.5" thickBot="1" x14ac:dyDescent="0.3">
      <c r="R72" s="61" t="s">
        <v>93</v>
      </c>
      <c r="S72" s="62">
        <f>SUM(S70:S71)</f>
        <v>0</v>
      </c>
      <c r="T72" s="63">
        <f>SUM(T70:T71)</f>
        <v>0</v>
      </c>
    </row>
    <row r="74" spans="1:25" ht="13.5" thickBot="1" x14ac:dyDescent="0.3"/>
    <row r="75" spans="1:25" ht="13.5" thickBot="1" x14ac:dyDescent="0.3">
      <c r="A75" s="52" t="s">
        <v>55</v>
      </c>
      <c r="B75" s="57" t="s">
        <v>150</v>
      </c>
      <c r="C75" s="18" t="s">
        <v>1192</v>
      </c>
      <c r="D75" s="18"/>
      <c r="E75" s="18"/>
      <c r="F75" s="18"/>
      <c r="G75" s="18"/>
      <c r="H75" s="18" t="s">
        <v>96</v>
      </c>
      <c r="I75" s="18"/>
      <c r="J75" s="8"/>
      <c r="K75" s="7"/>
      <c r="L75" s="18" t="s">
        <v>1193</v>
      </c>
      <c r="M75" s="18"/>
      <c r="N75" s="18"/>
      <c r="O75" s="18"/>
      <c r="P75" s="18"/>
      <c r="Q75" s="18"/>
      <c r="R75" s="18"/>
      <c r="S75" s="18"/>
      <c r="T75" s="18"/>
      <c r="U75" s="18"/>
      <c r="V75" s="18"/>
      <c r="W75" s="18"/>
      <c r="X75" s="18"/>
      <c r="Y75" s="8"/>
    </row>
    <row r="76" spans="1:25" ht="51.75" thickBot="1" x14ac:dyDescent="0.3">
      <c r="A76" s="53" t="s">
        <v>60</v>
      </c>
      <c r="B76" s="19" t="s">
        <v>61</v>
      </c>
      <c r="C76" s="20" t="s">
        <v>62</v>
      </c>
      <c r="D76" s="20" t="s">
        <v>63</v>
      </c>
      <c r="E76" s="20" t="s">
        <v>64</v>
      </c>
      <c r="F76" s="20" t="s">
        <v>65</v>
      </c>
      <c r="G76" s="20" t="s">
        <v>66</v>
      </c>
      <c r="H76" s="20" t="s">
        <v>67</v>
      </c>
      <c r="I76" s="20" t="s">
        <v>68</v>
      </c>
      <c r="J76" s="21" t="s">
        <v>69</v>
      </c>
      <c r="K76" s="19" t="s">
        <v>70</v>
      </c>
      <c r="L76" s="20" t="s">
        <v>71</v>
      </c>
      <c r="M76" s="20" t="s">
        <v>72</v>
      </c>
      <c r="N76" s="20" t="s">
        <v>73</v>
      </c>
      <c r="O76" s="20" t="s">
        <v>74</v>
      </c>
      <c r="P76" s="20" t="s">
        <v>75</v>
      </c>
      <c r="Q76" s="20" t="s">
        <v>76</v>
      </c>
      <c r="R76" s="20" t="s">
        <v>77</v>
      </c>
      <c r="S76" s="20" t="s">
        <v>78</v>
      </c>
      <c r="T76" s="20" t="s">
        <v>79</v>
      </c>
      <c r="U76" s="20" t="s">
        <v>80</v>
      </c>
      <c r="V76" s="20" t="s">
        <v>81</v>
      </c>
      <c r="W76" s="20" t="s">
        <v>82</v>
      </c>
      <c r="X76" s="20" t="s">
        <v>83</v>
      </c>
      <c r="Y76" s="21" t="s">
        <v>84</v>
      </c>
    </row>
    <row r="77" spans="1:25" ht="64.5" thickBot="1" x14ac:dyDescent="0.3">
      <c r="A77" s="74" t="s">
        <v>85</v>
      </c>
      <c r="B77" s="75">
        <v>1</v>
      </c>
      <c r="C77" s="64" t="s">
        <v>1194</v>
      </c>
      <c r="D77" s="64" t="s">
        <v>1195</v>
      </c>
      <c r="E77" s="64" t="s">
        <v>1196</v>
      </c>
      <c r="F77" s="64" t="s">
        <v>85</v>
      </c>
      <c r="G77" s="64" t="s">
        <v>85</v>
      </c>
      <c r="H77" s="65" t="s">
        <v>89</v>
      </c>
      <c r="I77" s="66">
        <v>8316</v>
      </c>
      <c r="J77" s="76"/>
      <c r="K77" s="75">
        <v>1</v>
      </c>
      <c r="L77" s="67"/>
      <c r="M77" s="68"/>
      <c r="N77" s="69">
        <f>IF(M77&gt;0,ROUND(L77/M77,4),0)</f>
        <v>0</v>
      </c>
      <c r="O77" s="70"/>
      <c r="P77" s="71"/>
      <c r="Q77" s="69">
        <f>ROUND(ROUND(N77,4)*(1-O77),4)</f>
        <v>0</v>
      </c>
      <c r="R77" s="69">
        <f>ROUND(ROUND(Q77,4)*(1+P77),4)</f>
        <v>0</v>
      </c>
      <c r="S77" s="69">
        <f>ROUND($I77*Q77,4)</f>
        <v>0</v>
      </c>
      <c r="T77" s="69">
        <f>ROUND($I77*R77,4)</f>
        <v>0</v>
      </c>
      <c r="U77" s="72"/>
      <c r="V77" s="72"/>
      <c r="W77" s="72"/>
      <c r="X77" s="72"/>
      <c r="Y77" s="73"/>
    </row>
    <row r="78" spans="1:25" ht="13.5" thickBot="1" x14ac:dyDescent="0.3">
      <c r="R78" s="61" t="s">
        <v>93</v>
      </c>
      <c r="S78" s="62">
        <f>SUM(S77:S77)</f>
        <v>0</v>
      </c>
      <c r="T78" s="63">
        <f>SUM(T77:T77)</f>
        <v>0</v>
      </c>
    </row>
    <row r="80" spans="1:25" ht="13.5" thickBot="1" x14ac:dyDescent="0.3"/>
    <row r="81" spans="1:25" ht="13.5" thickBot="1" x14ac:dyDescent="0.3">
      <c r="A81" s="52" t="s">
        <v>55</v>
      </c>
      <c r="B81" s="57" t="s">
        <v>155</v>
      </c>
      <c r="C81" s="18" t="s">
        <v>1197</v>
      </c>
      <c r="D81" s="18"/>
      <c r="E81" s="18"/>
      <c r="F81" s="18"/>
      <c r="G81" s="18"/>
      <c r="H81" s="18" t="s">
        <v>96</v>
      </c>
      <c r="I81" s="18"/>
      <c r="J81" s="8"/>
      <c r="K81" s="7"/>
      <c r="L81" s="18" t="s">
        <v>1198</v>
      </c>
      <c r="M81" s="18"/>
      <c r="N81" s="18"/>
      <c r="O81" s="18"/>
      <c r="P81" s="18"/>
      <c r="Q81" s="18"/>
      <c r="R81" s="18"/>
      <c r="S81" s="18"/>
      <c r="T81" s="18"/>
      <c r="U81" s="18"/>
      <c r="V81" s="18"/>
      <c r="W81" s="18"/>
      <c r="X81" s="18"/>
      <c r="Y81" s="8"/>
    </row>
    <row r="82" spans="1:25" ht="51.75" thickBot="1" x14ac:dyDescent="0.3">
      <c r="A82" s="53" t="s">
        <v>60</v>
      </c>
      <c r="B82" s="19" t="s">
        <v>61</v>
      </c>
      <c r="C82" s="20" t="s">
        <v>62</v>
      </c>
      <c r="D82" s="20" t="s">
        <v>63</v>
      </c>
      <c r="E82" s="20" t="s">
        <v>64</v>
      </c>
      <c r="F82" s="20" t="s">
        <v>65</v>
      </c>
      <c r="G82" s="20" t="s">
        <v>66</v>
      </c>
      <c r="H82" s="20" t="s">
        <v>67</v>
      </c>
      <c r="I82" s="20" t="s">
        <v>68</v>
      </c>
      <c r="J82" s="21" t="s">
        <v>69</v>
      </c>
      <c r="K82" s="19" t="s">
        <v>70</v>
      </c>
      <c r="L82" s="20" t="s">
        <v>71</v>
      </c>
      <c r="M82" s="20" t="s">
        <v>72</v>
      </c>
      <c r="N82" s="20" t="s">
        <v>73</v>
      </c>
      <c r="O82" s="20" t="s">
        <v>74</v>
      </c>
      <c r="P82" s="20" t="s">
        <v>75</v>
      </c>
      <c r="Q82" s="20" t="s">
        <v>76</v>
      </c>
      <c r="R82" s="20" t="s">
        <v>77</v>
      </c>
      <c r="S82" s="20" t="s">
        <v>78</v>
      </c>
      <c r="T82" s="20" t="s">
        <v>79</v>
      </c>
      <c r="U82" s="20" t="s">
        <v>80</v>
      </c>
      <c r="V82" s="20" t="s">
        <v>81</v>
      </c>
      <c r="W82" s="20" t="s">
        <v>82</v>
      </c>
      <c r="X82" s="20" t="s">
        <v>83</v>
      </c>
      <c r="Y82" s="21" t="s">
        <v>84</v>
      </c>
    </row>
    <row r="83" spans="1:25" ht="25.5" x14ac:dyDescent="0.25">
      <c r="A83" s="54" t="s">
        <v>85</v>
      </c>
      <c r="B83" s="9">
        <v>1</v>
      </c>
      <c r="C83" s="22" t="s">
        <v>1199</v>
      </c>
      <c r="D83" s="22" t="s">
        <v>1200</v>
      </c>
      <c r="E83" s="22" t="s">
        <v>1201</v>
      </c>
      <c r="F83" s="22" t="s">
        <v>85</v>
      </c>
      <c r="G83" s="22" t="s">
        <v>85</v>
      </c>
      <c r="H83" s="23" t="s">
        <v>89</v>
      </c>
      <c r="I83" s="24">
        <v>350</v>
      </c>
      <c r="J83" s="58"/>
      <c r="K83" s="9">
        <v>1</v>
      </c>
      <c r="L83" s="25"/>
      <c r="M83" s="26"/>
      <c r="N83" s="27">
        <f>IF(M83&gt;0,ROUND(L83/M83,4),0)</f>
        <v>0</v>
      </c>
      <c r="O83" s="28"/>
      <c r="P83" s="29"/>
      <c r="Q83" s="27">
        <f>ROUND(ROUND(N83,4)*(1-O83),4)</f>
        <v>0</v>
      </c>
      <c r="R83" s="27">
        <f>ROUND(ROUND(Q83,4)*(1+P83),4)</f>
        <v>0</v>
      </c>
      <c r="S83" s="27">
        <f>ROUND($I83*Q83,4)</f>
        <v>0</v>
      </c>
      <c r="T83" s="27">
        <f>ROUND($I83*R83,4)</f>
        <v>0</v>
      </c>
      <c r="U83" s="30"/>
      <c r="V83" s="30"/>
      <c r="W83" s="30"/>
      <c r="X83" s="30"/>
      <c r="Y83" s="31"/>
    </row>
    <row r="84" spans="1:25" ht="39" thickBot="1" x14ac:dyDescent="0.3">
      <c r="A84" s="56" t="s">
        <v>85</v>
      </c>
      <c r="B84" s="13">
        <v>2</v>
      </c>
      <c r="C84" s="42" t="s">
        <v>1202</v>
      </c>
      <c r="D84" s="42" t="s">
        <v>1203</v>
      </c>
      <c r="E84" s="42" t="s">
        <v>1204</v>
      </c>
      <c r="F84" s="42" t="s">
        <v>85</v>
      </c>
      <c r="G84" s="42" t="s">
        <v>85</v>
      </c>
      <c r="H84" s="43" t="s">
        <v>89</v>
      </c>
      <c r="I84" s="44">
        <v>1</v>
      </c>
      <c r="J84" s="60"/>
      <c r="K84" s="13">
        <v>1</v>
      </c>
      <c r="L84" s="45"/>
      <c r="M84" s="46"/>
      <c r="N84" s="47">
        <f>IF(M84&gt;0,ROUND(L84/M84,4),0)</f>
        <v>0</v>
      </c>
      <c r="O84" s="48"/>
      <c r="P84" s="49"/>
      <c r="Q84" s="47">
        <f>ROUND(ROUND(N84,4)*(1-O84),4)</f>
        <v>0</v>
      </c>
      <c r="R84" s="47">
        <f>ROUND(ROUND(Q84,4)*(1+P84),4)</f>
        <v>0</v>
      </c>
      <c r="S84" s="47">
        <f>ROUND($I84*Q84,4)</f>
        <v>0</v>
      </c>
      <c r="T84" s="47">
        <f>ROUND($I84*R84,4)</f>
        <v>0</v>
      </c>
      <c r="U84" s="50"/>
      <c r="V84" s="50"/>
      <c r="W84" s="50"/>
      <c r="X84" s="50"/>
      <c r="Y84" s="51"/>
    </row>
    <row r="85" spans="1:25" ht="13.5" thickBot="1" x14ac:dyDescent="0.3">
      <c r="R85" s="61" t="s">
        <v>93</v>
      </c>
      <c r="S85" s="62">
        <f>SUM(S83:S84)</f>
        <v>0</v>
      </c>
      <c r="T85" s="63">
        <f>SUM(T83:T84)</f>
        <v>0</v>
      </c>
    </row>
    <row r="87" spans="1:25" ht="13.5" thickBot="1" x14ac:dyDescent="0.3"/>
    <row r="88" spans="1:25" ht="13.5" thickBot="1" x14ac:dyDescent="0.3">
      <c r="A88" s="52" t="s">
        <v>55</v>
      </c>
      <c r="B88" s="57" t="s">
        <v>160</v>
      </c>
      <c r="C88" s="18" t="s">
        <v>1205</v>
      </c>
      <c r="D88" s="18"/>
      <c r="E88" s="18"/>
      <c r="F88" s="18"/>
      <c r="G88" s="18"/>
      <c r="H88" s="18" t="s">
        <v>96</v>
      </c>
      <c r="I88" s="18"/>
      <c r="J88" s="8"/>
      <c r="K88" s="7"/>
      <c r="L88" s="18" t="s">
        <v>1206</v>
      </c>
      <c r="M88" s="18"/>
      <c r="N88" s="18"/>
      <c r="O88" s="18"/>
      <c r="P88" s="18"/>
      <c r="Q88" s="18"/>
      <c r="R88" s="18"/>
      <c r="S88" s="18"/>
      <c r="T88" s="18"/>
      <c r="U88" s="18"/>
      <c r="V88" s="18"/>
      <c r="W88" s="18"/>
      <c r="X88" s="18"/>
      <c r="Y88" s="8"/>
    </row>
    <row r="89" spans="1:25" ht="51.75" thickBot="1" x14ac:dyDescent="0.3">
      <c r="A89" s="53" t="s">
        <v>60</v>
      </c>
      <c r="B89" s="19" t="s">
        <v>61</v>
      </c>
      <c r="C89" s="20" t="s">
        <v>62</v>
      </c>
      <c r="D89" s="20" t="s">
        <v>63</v>
      </c>
      <c r="E89" s="20" t="s">
        <v>64</v>
      </c>
      <c r="F89" s="20" t="s">
        <v>65</v>
      </c>
      <c r="G89" s="20" t="s">
        <v>66</v>
      </c>
      <c r="H89" s="20" t="s">
        <v>67</v>
      </c>
      <c r="I89" s="20" t="s">
        <v>68</v>
      </c>
      <c r="J89" s="21" t="s">
        <v>69</v>
      </c>
      <c r="K89" s="19" t="s">
        <v>70</v>
      </c>
      <c r="L89" s="20" t="s">
        <v>71</v>
      </c>
      <c r="M89" s="20" t="s">
        <v>72</v>
      </c>
      <c r="N89" s="20" t="s">
        <v>73</v>
      </c>
      <c r="O89" s="20" t="s">
        <v>74</v>
      </c>
      <c r="P89" s="20" t="s">
        <v>75</v>
      </c>
      <c r="Q89" s="20" t="s">
        <v>76</v>
      </c>
      <c r="R89" s="20" t="s">
        <v>77</v>
      </c>
      <c r="S89" s="20" t="s">
        <v>78</v>
      </c>
      <c r="T89" s="20" t="s">
        <v>79</v>
      </c>
      <c r="U89" s="20" t="s">
        <v>80</v>
      </c>
      <c r="V89" s="20" t="s">
        <v>81</v>
      </c>
      <c r="W89" s="20" t="s">
        <v>82</v>
      </c>
      <c r="X89" s="20" t="s">
        <v>83</v>
      </c>
      <c r="Y89" s="21" t="s">
        <v>84</v>
      </c>
    </row>
    <row r="90" spans="1:25" ht="26.25" thickBot="1" x14ac:dyDescent="0.3">
      <c r="A90" s="74" t="s">
        <v>85</v>
      </c>
      <c r="B90" s="75">
        <v>1</v>
      </c>
      <c r="C90" s="64" t="s">
        <v>1206</v>
      </c>
      <c r="D90" s="64" t="s">
        <v>1207</v>
      </c>
      <c r="E90" s="64" t="s">
        <v>1208</v>
      </c>
      <c r="F90" s="64" t="s">
        <v>85</v>
      </c>
      <c r="G90" s="64" t="s">
        <v>85</v>
      </c>
      <c r="H90" s="65" t="s">
        <v>89</v>
      </c>
      <c r="I90" s="66">
        <v>400</v>
      </c>
      <c r="J90" s="76"/>
      <c r="K90" s="75">
        <v>1</v>
      </c>
      <c r="L90" s="67"/>
      <c r="M90" s="68"/>
      <c r="N90" s="69">
        <f>IF(M90&gt;0,ROUND(L90/M90,4),0)</f>
        <v>0</v>
      </c>
      <c r="O90" s="70"/>
      <c r="P90" s="71"/>
      <c r="Q90" s="69">
        <f>ROUND(ROUND(N90,4)*(1-O90),4)</f>
        <v>0</v>
      </c>
      <c r="R90" s="69">
        <f>ROUND(ROUND(Q90,4)*(1+P90),4)</f>
        <v>0</v>
      </c>
      <c r="S90" s="69">
        <f>ROUND($I90*Q90,4)</f>
        <v>0</v>
      </c>
      <c r="T90" s="69">
        <f>ROUND($I90*R90,4)</f>
        <v>0</v>
      </c>
      <c r="U90" s="72"/>
      <c r="V90" s="72"/>
      <c r="W90" s="72"/>
      <c r="X90" s="72"/>
      <c r="Y90" s="73"/>
    </row>
    <row r="91" spans="1:25" ht="13.5" thickBot="1" x14ac:dyDescent="0.3">
      <c r="R91" s="61" t="s">
        <v>93</v>
      </c>
      <c r="S91" s="62">
        <f>SUM(S90:S90)</f>
        <v>0</v>
      </c>
      <c r="T91" s="63">
        <f>SUM(T90:T90)</f>
        <v>0</v>
      </c>
    </row>
    <row r="93" spans="1:25" ht="13.5" thickBot="1" x14ac:dyDescent="0.3"/>
    <row r="94" spans="1:25" ht="13.5" thickBot="1" x14ac:dyDescent="0.3">
      <c r="A94" s="52" t="s">
        <v>55</v>
      </c>
      <c r="B94" s="57" t="s">
        <v>164</v>
      </c>
      <c r="C94" s="18" t="s">
        <v>1209</v>
      </c>
      <c r="D94" s="18"/>
      <c r="E94" s="18"/>
      <c r="F94" s="18"/>
      <c r="G94" s="18"/>
      <c r="H94" s="18" t="s">
        <v>96</v>
      </c>
      <c r="I94" s="18"/>
      <c r="J94" s="8"/>
      <c r="K94" s="7"/>
      <c r="L94" s="18" t="s">
        <v>1210</v>
      </c>
      <c r="M94" s="18"/>
      <c r="N94" s="18"/>
      <c r="O94" s="18"/>
      <c r="P94" s="18"/>
      <c r="Q94" s="18"/>
      <c r="R94" s="18"/>
      <c r="S94" s="18"/>
      <c r="T94" s="18"/>
      <c r="U94" s="18"/>
      <c r="V94" s="18"/>
      <c r="W94" s="18"/>
      <c r="X94" s="18"/>
      <c r="Y94" s="8"/>
    </row>
    <row r="95" spans="1:25" ht="51.75" thickBot="1" x14ac:dyDescent="0.3">
      <c r="A95" s="53" t="s">
        <v>60</v>
      </c>
      <c r="B95" s="19" t="s">
        <v>61</v>
      </c>
      <c r="C95" s="20" t="s">
        <v>62</v>
      </c>
      <c r="D95" s="20" t="s">
        <v>63</v>
      </c>
      <c r="E95" s="20" t="s">
        <v>64</v>
      </c>
      <c r="F95" s="20" t="s">
        <v>65</v>
      </c>
      <c r="G95" s="20" t="s">
        <v>66</v>
      </c>
      <c r="H95" s="20" t="s">
        <v>67</v>
      </c>
      <c r="I95" s="20" t="s">
        <v>68</v>
      </c>
      <c r="J95" s="21" t="s">
        <v>69</v>
      </c>
      <c r="K95" s="19" t="s">
        <v>70</v>
      </c>
      <c r="L95" s="20" t="s">
        <v>71</v>
      </c>
      <c r="M95" s="20" t="s">
        <v>72</v>
      </c>
      <c r="N95" s="20" t="s">
        <v>73</v>
      </c>
      <c r="O95" s="20" t="s">
        <v>74</v>
      </c>
      <c r="P95" s="20" t="s">
        <v>75</v>
      </c>
      <c r="Q95" s="20" t="s">
        <v>76</v>
      </c>
      <c r="R95" s="20" t="s">
        <v>77</v>
      </c>
      <c r="S95" s="20" t="s">
        <v>78</v>
      </c>
      <c r="T95" s="20" t="s">
        <v>79</v>
      </c>
      <c r="U95" s="20" t="s">
        <v>80</v>
      </c>
      <c r="V95" s="20" t="s">
        <v>81</v>
      </c>
      <c r="W95" s="20" t="s">
        <v>82</v>
      </c>
      <c r="X95" s="20" t="s">
        <v>83</v>
      </c>
      <c r="Y95" s="21" t="s">
        <v>84</v>
      </c>
    </row>
    <row r="96" spans="1:25" ht="26.25" thickBot="1" x14ac:dyDescent="0.3">
      <c r="A96" s="74" t="s">
        <v>85</v>
      </c>
      <c r="B96" s="75">
        <v>1</v>
      </c>
      <c r="C96" s="64" t="s">
        <v>1211</v>
      </c>
      <c r="D96" s="64" t="s">
        <v>1212</v>
      </c>
      <c r="E96" s="64" t="s">
        <v>85</v>
      </c>
      <c r="F96" s="64" t="s">
        <v>85</v>
      </c>
      <c r="G96" s="64" t="s">
        <v>85</v>
      </c>
      <c r="H96" s="65" t="s">
        <v>89</v>
      </c>
      <c r="I96" s="66">
        <v>25</v>
      </c>
      <c r="J96" s="76"/>
      <c r="K96" s="75">
        <v>1</v>
      </c>
      <c r="L96" s="67"/>
      <c r="M96" s="68"/>
      <c r="N96" s="69">
        <f>IF(M96&gt;0,ROUND(L96/M96,4),0)</f>
        <v>0</v>
      </c>
      <c r="O96" s="70"/>
      <c r="P96" s="71"/>
      <c r="Q96" s="69">
        <f>ROUND(ROUND(N96,4)*(1-O96),4)</f>
        <v>0</v>
      </c>
      <c r="R96" s="69">
        <f>ROUND(ROUND(Q96,4)*(1+P96),4)</f>
        <v>0</v>
      </c>
      <c r="S96" s="69">
        <f>ROUND($I96*Q96,4)</f>
        <v>0</v>
      </c>
      <c r="T96" s="69">
        <f>ROUND($I96*R96,4)</f>
        <v>0</v>
      </c>
      <c r="U96" s="72"/>
      <c r="V96" s="72"/>
      <c r="W96" s="72"/>
      <c r="X96" s="72"/>
      <c r="Y96" s="73"/>
    </row>
    <row r="97" spans="1:25" ht="13.5" thickBot="1" x14ac:dyDescent="0.3">
      <c r="R97" s="61" t="s">
        <v>93</v>
      </c>
      <c r="S97" s="62">
        <f>SUM(S96:S96)</f>
        <v>0</v>
      </c>
      <c r="T97" s="63">
        <f>SUM(T96:T96)</f>
        <v>0</v>
      </c>
    </row>
    <row r="99" spans="1:25" ht="13.5" thickBot="1" x14ac:dyDescent="0.3"/>
    <row r="100" spans="1:25" ht="13.5" thickBot="1" x14ac:dyDescent="0.3">
      <c r="A100" s="52" t="s">
        <v>55</v>
      </c>
      <c r="B100" s="57" t="s">
        <v>168</v>
      </c>
      <c r="C100" s="18" t="s">
        <v>1213</v>
      </c>
      <c r="D100" s="18"/>
      <c r="E100" s="18"/>
      <c r="F100" s="18"/>
      <c r="G100" s="18"/>
      <c r="H100" s="18" t="s">
        <v>96</v>
      </c>
      <c r="I100" s="18"/>
      <c r="J100" s="8"/>
      <c r="K100" s="7"/>
      <c r="L100" s="18" t="s">
        <v>1214</v>
      </c>
      <c r="M100" s="18"/>
      <c r="N100" s="18"/>
      <c r="O100" s="18"/>
      <c r="P100" s="18"/>
      <c r="Q100" s="18"/>
      <c r="R100" s="18"/>
      <c r="S100" s="18"/>
      <c r="T100" s="18"/>
      <c r="U100" s="18"/>
      <c r="V100" s="18"/>
      <c r="W100" s="18"/>
      <c r="X100" s="18"/>
      <c r="Y100" s="8"/>
    </row>
    <row r="101" spans="1:25" ht="51.75" thickBot="1" x14ac:dyDescent="0.3">
      <c r="A101" s="53" t="s">
        <v>60</v>
      </c>
      <c r="B101" s="19" t="s">
        <v>61</v>
      </c>
      <c r="C101" s="20" t="s">
        <v>62</v>
      </c>
      <c r="D101" s="20" t="s">
        <v>63</v>
      </c>
      <c r="E101" s="20" t="s">
        <v>64</v>
      </c>
      <c r="F101" s="20" t="s">
        <v>65</v>
      </c>
      <c r="G101" s="20" t="s">
        <v>66</v>
      </c>
      <c r="H101" s="20" t="s">
        <v>67</v>
      </c>
      <c r="I101" s="20" t="s">
        <v>68</v>
      </c>
      <c r="J101" s="21" t="s">
        <v>69</v>
      </c>
      <c r="K101" s="19" t="s">
        <v>70</v>
      </c>
      <c r="L101" s="20" t="s">
        <v>71</v>
      </c>
      <c r="M101" s="20" t="s">
        <v>72</v>
      </c>
      <c r="N101" s="20" t="s">
        <v>73</v>
      </c>
      <c r="O101" s="20" t="s">
        <v>74</v>
      </c>
      <c r="P101" s="20" t="s">
        <v>75</v>
      </c>
      <c r="Q101" s="20" t="s">
        <v>76</v>
      </c>
      <c r="R101" s="20" t="s">
        <v>77</v>
      </c>
      <c r="S101" s="20" t="s">
        <v>78</v>
      </c>
      <c r="T101" s="20" t="s">
        <v>79</v>
      </c>
      <c r="U101" s="20" t="s">
        <v>80</v>
      </c>
      <c r="V101" s="20" t="s">
        <v>81</v>
      </c>
      <c r="W101" s="20" t="s">
        <v>82</v>
      </c>
      <c r="X101" s="20" t="s">
        <v>83</v>
      </c>
      <c r="Y101" s="21" t="s">
        <v>84</v>
      </c>
    </row>
    <row r="102" spans="1:25" ht="39" thickBot="1" x14ac:dyDescent="0.3">
      <c r="A102" s="74" t="s">
        <v>85</v>
      </c>
      <c r="B102" s="75">
        <v>1</v>
      </c>
      <c r="C102" s="64" t="s">
        <v>1215</v>
      </c>
      <c r="D102" s="64" t="s">
        <v>1216</v>
      </c>
      <c r="E102" s="64" t="s">
        <v>85</v>
      </c>
      <c r="F102" s="64" t="s">
        <v>85</v>
      </c>
      <c r="G102" s="64" t="s">
        <v>85</v>
      </c>
      <c r="H102" s="65" t="s">
        <v>89</v>
      </c>
      <c r="I102" s="66">
        <v>40</v>
      </c>
      <c r="J102" s="76"/>
      <c r="K102" s="75">
        <v>1</v>
      </c>
      <c r="L102" s="67"/>
      <c r="M102" s="68"/>
      <c r="N102" s="69">
        <f>IF(M102&gt;0,ROUND(L102/M102,4),0)</f>
        <v>0</v>
      </c>
      <c r="O102" s="70"/>
      <c r="P102" s="71"/>
      <c r="Q102" s="69">
        <f>ROUND(ROUND(N102,4)*(1-O102),4)</f>
        <v>0</v>
      </c>
      <c r="R102" s="69">
        <f>ROUND(ROUND(Q102,4)*(1+P102),4)</f>
        <v>0</v>
      </c>
      <c r="S102" s="69">
        <f>ROUND($I102*Q102,4)</f>
        <v>0</v>
      </c>
      <c r="T102" s="69">
        <f>ROUND($I102*R102,4)</f>
        <v>0</v>
      </c>
      <c r="U102" s="72"/>
      <c r="V102" s="72"/>
      <c r="W102" s="72"/>
      <c r="X102" s="72"/>
      <c r="Y102" s="73"/>
    </row>
    <row r="103" spans="1:25" ht="13.5" thickBot="1" x14ac:dyDescent="0.3">
      <c r="R103" s="61" t="s">
        <v>93</v>
      </c>
      <c r="S103" s="62">
        <f>SUM(S102:S102)</f>
        <v>0</v>
      </c>
      <c r="T103" s="63">
        <f>SUM(T102:T102)</f>
        <v>0</v>
      </c>
    </row>
    <row r="105" spans="1:25" ht="13.5" thickBot="1" x14ac:dyDescent="0.3"/>
    <row r="106" spans="1:25" ht="13.5" thickBot="1" x14ac:dyDescent="0.3">
      <c r="A106" s="52" t="s">
        <v>55</v>
      </c>
      <c r="B106" s="57" t="s">
        <v>507</v>
      </c>
      <c r="C106" s="18" t="s">
        <v>1217</v>
      </c>
      <c r="D106" s="18"/>
      <c r="E106" s="18"/>
      <c r="F106" s="18"/>
      <c r="G106" s="18"/>
      <c r="H106" s="18" t="s">
        <v>96</v>
      </c>
      <c r="I106" s="18"/>
      <c r="J106" s="8"/>
      <c r="K106" s="7"/>
      <c r="L106" s="18" t="s">
        <v>1218</v>
      </c>
      <c r="M106" s="18"/>
      <c r="N106" s="18"/>
      <c r="O106" s="18"/>
      <c r="P106" s="18"/>
      <c r="Q106" s="18"/>
      <c r="R106" s="18"/>
      <c r="S106" s="18"/>
      <c r="T106" s="18"/>
      <c r="U106" s="18"/>
      <c r="V106" s="18"/>
      <c r="W106" s="18"/>
      <c r="X106" s="18"/>
      <c r="Y106" s="8"/>
    </row>
    <row r="107" spans="1:25" ht="51.75" thickBot="1" x14ac:dyDescent="0.3">
      <c r="A107" s="53" t="s">
        <v>60</v>
      </c>
      <c r="B107" s="19" t="s">
        <v>61</v>
      </c>
      <c r="C107" s="20" t="s">
        <v>62</v>
      </c>
      <c r="D107" s="20" t="s">
        <v>63</v>
      </c>
      <c r="E107" s="20" t="s">
        <v>64</v>
      </c>
      <c r="F107" s="20" t="s">
        <v>65</v>
      </c>
      <c r="G107" s="20" t="s">
        <v>66</v>
      </c>
      <c r="H107" s="20" t="s">
        <v>67</v>
      </c>
      <c r="I107" s="20" t="s">
        <v>68</v>
      </c>
      <c r="J107" s="21" t="s">
        <v>69</v>
      </c>
      <c r="K107" s="19" t="s">
        <v>70</v>
      </c>
      <c r="L107" s="20" t="s">
        <v>71</v>
      </c>
      <c r="M107" s="20" t="s">
        <v>72</v>
      </c>
      <c r="N107" s="20" t="s">
        <v>73</v>
      </c>
      <c r="O107" s="20" t="s">
        <v>74</v>
      </c>
      <c r="P107" s="20" t="s">
        <v>75</v>
      </c>
      <c r="Q107" s="20" t="s">
        <v>76</v>
      </c>
      <c r="R107" s="20" t="s">
        <v>77</v>
      </c>
      <c r="S107" s="20" t="s">
        <v>78</v>
      </c>
      <c r="T107" s="20" t="s">
        <v>79</v>
      </c>
      <c r="U107" s="20" t="s">
        <v>80</v>
      </c>
      <c r="V107" s="20" t="s">
        <v>81</v>
      </c>
      <c r="W107" s="20" t="s">
        <v>82</v>
      </c>
      <c r="X107" s="20" t="s">
        <v>83</v>
      </c>
      <c r="Y107" s="21" t="s">
        <v>84</v>
      </c>
    </row>
    <row r="108" spans="1:25" ht="38.25" x14ac:dyDescent="0.25">
      <c r="A108" s="54" t="s">
        <v>85</v>
      </c>
      <c r="B108" s="9">
        <v>1</v>
      </c>
      <c r="C108" s="22" t="s">
        <v>1219</v>
      </c>
      <c r="D108" s="22" t="s">
        <v>1220</v>
      </c>
      <c r="E108" s="22" t="s">
        <v>1221</v>
      </c>
      <c r="F108" s="22" t="s">
        <v>85</v>
      </c>
      <c r="G108" s="22" t="s">
        <v>85</v>
      </c>
      <c r="H108" s="23" t="s">
        <v>89</v>
      </c>
      <c r="I108" s="24">
        <v>1600</v>
      </c>
      <c r="J108" s="58"/>
      <c r="K108" s="9">
        <v>1</v>
      </c>
      <c r="L108" s="25"/>
      <c r="M108" s="26"/>
      <c r="N108" s="27">
        <f>IF(M108&gt;0,ROUND(L108/M108,4),0)</f>
        <v>0</v>
      </c>
      <c r="O108" s="28"/>
      <c r="P108" s="29"/>
      <c r="Q108" s="27">
        <f>ROUND(ROUND(N108,4)*(1-O108),4)</f>
        <v>0</v>
      </c>
      <c r="R108" s="27">
        <f>ROUND(ROUND(Q108,4)*(1+P108),4)</f>
        <v>0</v>
      </c>
      <c r="S108" s="27">
        <f>ROUND($I108*Q108,4)</f>
        <v>0</v>
      </c>
      <c r="T108" s="27">
        <f>ROUND($I108*R108,4)</f>
        <v>0</v>
      </c>
      <c r="U108" s="30"/>
      <c r="V108" s="30"/>
      <c r="W108" s="30"/>
      <c r="X108" s="30"/>
      <c r="Y108" s="31"/>
    </row>
    <row r="109" spans="1:25" ht="25.5" x14ac:dyDescent="0.25">
      <c r="A109" s="55" t="s">
        <v>85</v>
      </c>
      <c r="B109" s="11">
        <v>2</v>
      </c>
      <c r="C109" s="32" t="s">
        <v>1222</v>
      </c>
      <c r="D109" s="32" t="s">
        <v>1223</v>
      </c>
      <c r="E109" s="32" t="s">
        <v>1221</v>
      </c>
      <c r="F109" s="32" t="s">
        <v>85</v>
      </c>
      <c r="G109" s="32" t="s">
        <v>85</v>
      </c>
      <c r="H109" s="33" t="s">
        <v>89</v>
      </c>
      <c r="I109" s="34">
        <v>20</v>
      </c>
      <c r="J109" s="59"/>
      <c r="K109" s="11">
        <v>1</v>
      </c>
      <c r="L109" s="35"/>
      <c r="M109" s="36"/>
      <c r="N109" s="37">
        <f>IF(M109&gt;0,ROUND(L109/M109,4),0)</f>
        <v>0</v>
      </c>
      <c r="O109" s="38"/>
      <c r="P109" s="39"/>
      <c r="Q109" s="37">
        <f>ROUND(ROUND(N109,4)*(1-O109),4)</f>
        <v>0</v>
      </c>
      <c r="R109" s="37">
        <f>ROUND(ROUND(Q109,4)*(1+P109),4)</f>
        <v>0</v>
      </c>
      <c r="S109" s="37">
        <f>ROUND($I109*Q109,4)</f>
        <v>0</v>
      </c>
      <c r="T109" s="37">
        <f>ROUND($I109*R109,4)</f>
        <v>0</v>
      </c>
      <c r="U109" s="40"/>
      <c r="V109" s="40"/>
      <c r="W109" s="40"/>
      <c r="X109" s="40"/>
      <c r="Y109" s="41"/>
    </row>
    <row r="110" spans="1:25" x14ac:dyDescent="0.25">
      <c r="A110" s="55" t="s">
        <v>85</v>
      </c>
      <c r="B110" s="11">
        <v>3</v>
      </c>
      <c r="C110" s="32" t="s">
        <v>1224</v>
      </c>
      <c r="D110" s="32" t="s">
        <v>85</v>
      </c>
      <c r="E110" s="32" t="s">
        <v>1221</v>
      </c>
      <c r="F110" s="32" t="s">
        <v>85</v>
      </c>
      <c r="G110" s="32" t="s">
        <v>85</v>
      </c>
      <c r="H110" s="33" t="s">
        <v>89</v>
      </c>
      <c r="I110" s="34">
        <v>100</v>
      </c>
      <c r="J110" s="59"/>
      <c r="K110" s="11">
        <v>1</v>
      </c>
      <c r="L110" s="35"/>
      <c r="M110" s="36"/>
      <c r="N110" s="37">
        <f>IF(M110&gt;0,ROUND(L110/M110,4),0)</f>
        <v>0</v>
      </c>
      <c r="O110" s="38"/>
      <c r="P110" s="39"/>
      <c r="Q110" s="37">
        <f>ROUND(ROUND(N110,4)*(1-O110),4)</f>
        <v>0</v>
      </c>
      <c r="R110" s="37">
        <f>ROUND(ROUND(Q110,4)*(1+P110),4)</f>
        <v>0</v>
      </c>
      <c r="S110" s="37">
        <f>ROUND($I110*Q110,4)</f>
        <v>0</v>
      </c>
      <c r="T110" s="37">
        <f>ROUND($I110*R110,4)</f>
        <v>0</v>
      </c>
      <c r="U110" s="40"/>
      <c r="V110" s="40"/>
      <c r="W110" s="40"/>
      <c r="X110" s="40"/>
      <c r="Y110" s="41"/>
    </row>
    <row r="111" spans="1:25" ht="13.5" thickBot="1" x14ac:dyDescent="0.3">
      <c r="A111" s="56" t="s">
        <v>85</v>
      </c>
      <c r="B111" s="13">
        <v>4</v>
      </c>
      <c r="C111" s="42" t="s">
        <v>1225</v>
      </c>
      <c r="D111" s="42" t="s">
        <v>85</v>
      </c>
      <c r="E111" s="42" t="s">
        <v>1221</v>
      </c>
      <c r="F111" s="42" t="s">
        <v>85</v>
      </c>
      <c r="G111" s="42" t="s">
        <v>85</v>
      </c>
      <c r="H111" s="43" t="s">
        <v>89</v>
      </c>
      <c r="I111" s="44">
        <v>100</v>
      </c>
      <c r="J111" s="60"/>
      <c r="K111" s="13">
        <v>1</v>
      </c>
      <c r="L111" s="45"/>
      <c r="M111" s="46"/>
      <c r="N111" s="47">
        <f>IF(M111&gt;0,ROUND(L111/M111,4),0)</f>
        <v>0</v>
      </c>
      <c r="O111" s="48"/>
      <c r="P111" s="49"/>
      <c r="Q111" s="47">
        <f>ROUND(ROUND(N111,4)*(1-O111),4)</f>
        <v>0</v>
      </c>
      <c r="R111" s="47">
        <f>ROUND(ROUND(Q111,4)*(1+P111),4)</f>
        <v>0</v>
      </c>
      <c r="S111" s="47">
        <f>ROUND($I111*Q111,4)</f>
        <v>0</v>
      </c>
      <c r="T111" s="47">
        <f>ROUND($I111*R111,4)</f>
        <v>0</v>
      </c>
      <c r="U111" s="50"/>
      <c r="V111" s="50"/>
      <c r="W111" s="50"/>
      <c r="X111" s="50"/>
      <c r="Y111" s="51"/>
    </row>
    <row r="112" spans="1:25" ht="13.5" thickBot="1" x14ac:dyDescent="0.3">
      <c r="R112" s="61" t="s">
        <v>93</v>
      </c>
      <c r="S112" s="62">
        <f>SUM(S108:S111)</f>
        <v>0</v>
      </c>
      <c r="T112" s="63">
        <f>SUM(T108:T111)</f>
        <v>0</v>
      </c>
    </row>
    <row r="114" spans="1:25" ht="13.5" thickBot="1" x14ac:dyDescent="0.3"/>
    <row r="115" spans="1:25" ht="13.5" thickBot="1" x14ac:dyDescent="0.3">
      <c r="A115" s="52" t="s">
        <v>55</v>
      </c>
      <c r="B115" s="57" t="s">
        <v>513</v>
      </c>
      <c r="C115" s="18" t="s">
        <v>1226</v>
      </c>
      <c r="D115" s="18"/>
      <c r="E115" s="18"/>
      <c r="F115" s="18"/>
      <c r="G115" s="18"/>
      <c r="H115" s="18" t="s">
        <v>58</v>
      </c>
      <c r="I115" s="18"/>
      <c r="J115" s="8"/>
      <c r="K115" s="7"/>
      <c r="L115" s="18" t="s">
        <v>1227</v>
      </c>
      <c r="M115" s="18"/>
      <c r="N115" s="18"/>
      <c r="O115" s="18"/>
      <c r="P115" s="18"/>
      <c r="Q115" s="18"/>
      <c r="R115" s="18"/>
      <c r="S115" s="18"/>
      <c r="T115" s="18"/>
      <c r="U115" s="18"/>
      <c r="V115" s="18"/>
      <c r="W115" s="18"/>
      <c r="X115" s="18"/>
      <c r="Y115" s="8"/>
    </row>
    <row r="116" spans="1:25" ht="51.75" thickBot="1" x14ac:dyDescent="0.3">
      <c r="A116" s="53" t="s">
        <v>60</v>
      </c>
      <c r="B116" s="19" t="s">
        <v>61</v>
      </c>
      <c r="C116" s="20" t="s">
        <v>62</v>
      </c>
      <c r="D116" s="20" t="s">
        <v>63</v>
      </c>
      <c r="E116" s="20" t="s">
        <v>64</v>
      </c>
      <c r="F116" s="20" t="s">
        <v>65</v>
      </c>
      <c r="G116" s="20" t="s">
        <v>66</v>
      </c>
      <c r="H116" s="20" t="s">
        <v>67</v>
      </c>
      <c r="I116" s="20" t="s">
        <v>68</v>
      </c>
      <c r="J116" s="21" t="s">
        <v>69</v>
      </c>
      <c r="K116" s="19" t="s">
        <v>70</v>
      </c>
      <c r="L116" s="20" t="s">
        <v>71</v>
      </c>
      <c r="M116" s="20" t="s">
        <v>72</v>
      </c>
      <c r="N116" s="20" t="s">
        <v>73</v>
      </c>
      <c r="O116" s="20" t="s">
        <v>74</v>
      </c>
      <c r="P116" s="20" t="s">
        <v>75</v>
      </c>
      <c r="Q116" s="20" t="s">
        <v>76</v>
      </c>
      <c r="R116" s="20" t="s">
        <v>77</v>
      </c>
      <c r="S116" s="20" t="s">
        <v>78</v>
      </c>
      <c r="T116" s="20" t="s">
        <v>79</v>
      </c>
      <c r="U116" s="20" t="s">
        <v>80</v>
      </c>
      <c r="V116" s="20" t="s">
        <v>81</v>
      </c>
      <c r="W116" s="20" t="s">
        <v>82</v>
      </c>
      <c r="X116" s="20" t="s">
        <v>83</v>
      </c>
      <c r="Y116" s="21" t="s">
        <v>84</v>
      </c>
    </row>
    <row r="117" spans="1:25" x14ac:dyDescent="0.25">
      <c r="A117" s="54" t="s">
        <v>85</v>
      </c>
      <c r="B117" s="9">
        <v>1</v>
      </c>
      <c r="C117" s="22" t="s">
        <v>1228</v>
      </c>
      <c r="D117" s="22" t="s">
        <v>1229</v>
      </c>
      <c r="E117" s="22" t="s">
        <v>85</v>
      </c>
      <c r="F117" s="22" t="s">
        <v>85</v>
      </c>
      <c r="G117" s="22" t="s">
        <v>85</v>
      </c>
      <c r="H117" s="23" t="s">
        <v>89</v>
      </c>
      <c r="I117" s="24">
        <v>50</v>
      </c>
      <c r="J117" s="58"/>
      <c r="K117" s="9">
        <v>1</v>
      </c>
      <c r="L117" s="25"/>
      <c r="M117" s="26"/>
      <c r="N117" s="27">
        <f>IF(M117&gt;0,ROUND(L117/M117,4),0)</f>
        <v>0</v>
      </c>
      <c r="O117" s="28"/>
      <c r="P117" s="29"/>
      <c r="Q117" s="27">
        <f>ROUND(ROUND(N117,4)*(1-O117),4)</f>
        <v>0</v>
      </c>
      <c r="R117" s="27">
        <f>ROUND(ROUND(Q117,4)*(1+P117),4)</f>
        <v>0</v>
      </c>
      <c r="S117" s="27">
        <f>ROUND($I117*Q117,4)</f>
        <v>0</v>
      </c>
      <c r="T117" s="27">
        <f>ROUND($I117*R117,4)</f>
        <v>0</v>
      </c>
      <c r="U117" s="30"/>
      <c r="V117" s="30"/>
      <c r="W117" s="30"/>
      <c r="X117" s="30"/>
      <c r="Y117" s="31"/>
    </row>
    <row r="118" spans="1:25" ht="25.5" x14ac:dyDescent="0.25">
      <c r="A118" s="55" t="s">
        <v>85</v>
      </c>
      <c r="B118" s="11">
        <v>2</v>
      </c>
      <c r="C118" s="32" t="s">
        <v>1230</v>
      </c>
      <c r="D118" s="32" t="s">
        <v>1229</v>
      </c>
      <c r="E118" s="32" t="s">
        <v>85</v>
      </c>
      <c r="F118" s="32" t="s">
        <v>85</v>
      </c>
      <c r="G118" s="32" t="s">
        <v>85</v>
      </c>
      <c r="H118" s="33" t="s">
        <v>89</v>
      </c>
      <c r="I118" s="34">
        <v>100</v>
      </c>
      <c r="J118" s="59"/>
      <c r="K118" s="11">
        <v>1</v>
      </c>
      <c r="L118" s="35"/>
      <c r="M118" s="36"/>
      <c r="N118" s="37">
        <f>IF(M118&gt;0,ROUND(L118/M118,4),0)</f>
        <v>0</v>
      </c>
      <c r="O118" s="38"/>
      <c r="P118" s="39"/>
      <c r="Q118" s="37">
        <f>ROUND(ROUND(N118,4)*(1-O118),4)</f>
        <v>0</v>
      </c>
      <c r="R118" s="37">
        <f>ROUND(ROUND(Q118,4)*(1+P118),4)</f>
        <v>0</v>
      </c>
      <c r="S118" s="37">
        <f>ROUND($I118*Q118,4)</f>
        <v>0</v>
      </c>
      <c r="T118" s="37">
        <f>ROUND($I118*R118,4)</f>
        <v>0</v>
      </c>
      <c r="U118" s="40"/>
      <c r="V118" s="40"/>
      <c r="W118" s="40"/>
      <c r="X118" s="40"/>
      <c r="Y118" s="41"/>
    </row>
    <row r="119" spans="1:25" x14ac:dyDescent="0.25">
      <c r="A119" s="55" t="s">
        <v>85</v>
      </c>
      <c r="B119" s="11">
        <v>3</v>
      </c>
      <c r="C119" s="32" t="s">
        <v>1231</v>
      </c>
      <c r="D119" s="32" t="s">
        <v>1232</v>
      </c>
      <c r="E119" s="32" t="s">
        <v>85</v>
      </c>
      <c r="F119" s="32" t="s">
        <v>85</v>
      </c>
      <c r="G119" s="32" t="s">
        <v>85</v>
      </c>
      <c r="H119" s="33" t="s">
        <v>89</v>
      </c>
      <c r="I119" s="34">
        <v>700</v>
      </c>
      <c r="J119" s="59"/>
      <c r="K119" s="11">
        <v>1</v>
      </c>
      <c r="L119" s="35"/>
      <c r="M119" s="36"/>
      <c r="N119" s="37">
        <f>IF(M119&gt;0,ROUND(L119/M119,4),0)</f>
        <v>0</v>
      </c>
      <c r="O119" s="38"/>
      <c r="P119" s="39"/>
      <c r="Q119" s="37">
        <f>ROUND(ROUND(N119,4)*(1-O119),4)</f>
        <v>0</v>
      </c>
      <c r="R119" s="37">
        <f>ROUND(ROUND(Q119,4)*(1+P119),4)</f>
        <v>0</v>
      </c>
      <c r="S119" s="37">
        <f>ROUND($I119*Q119,4)</f>
        <v>0</v>
      </c>
      <c r="T119" s="37">
        <f>ROUND($I119*R119,4)</f>
        <v>0</v>
      </c>
      <c r="U119" s="40"/>
      <c r="V119" s="40"/>
      <c r="W119" s="40"/>
      <c r="X119" s="40"/>
      <c r="Y119" s="41"/>
    </row>
    <row r="120" spans="1:25" ht="38.25" x14ac:dyDescent="0.25">
      <c r="A120" s="55" t="s">
        <v>85</v>
      </c>
      <c r="B120" s="11">
        <v>4</v>
      </c>
      <c r="C120" s="32" t="s">
        <v>1233</v>
      </c>
      <c r="D120" s="32" t="s">
        <v>1234</v>
      </c>
      <c r="E120" s="32" t="s">
        <v>1235</v>
      </c>
      <c r="F120" s="32" t="s">
        <v>85</v>
      </c>
      <c r="G120" s="32" t="s">
        <v>85</v>
      </c>
      <c r="H120" s="33" t="s">
        <v>89</v>
      </c>
      <c r="I120" s="34">
        <v>10000</v>
      </c>
      <c r="J120" s="59"/>
      <c r="K120" s="11">
        <v>1</v>
      </c>
      <c r="L120" s="35"/>
      <c r="M120" s="36"/>
      <c r="N120" s="37">
        <f>IF(M120&gt;0,ROUND(L120/M120,4),0)</f>
        <v>0</v>
      </c>
      <c r="O120" s="38"/>
      <c r="P120" s="39"/>
      <c r="Q120" s="37">
        <f>ROUND(ROUND(N120,4)*(1-O120),4)</f>
        <v>0</v>
      </c>
      <c r="R120" s="37">
        <f>ROUND(ROUND(Q120,4)*(1+P120),4)</f>
        <v>0</v>
      </c>
      <c r="S120" s="37">
        <f>ROUND($I120*Q120,4)</f>
        <v>0</v>
      </c>
      <c r="T120" s="37">
        <f>ROUND($I120*R120,4)</f>
        <v>0</v>
      </c>
      <c r="U120" s="40"/>
      <c r="V120" s="40"/>
      <c r="W120" s="40"/>
      <c r="X120" s="40"/>
      <c r="Y120" s="41"/>
    </row>
    <row r="121" spans="1:25" x14ac:dyDescent="0.25">
      <c r="A121" s="55" t="s">
        <v>85</v>
      </c>
      <c r="B121" s="11">
        <v>5</v>
      </c>
      <c r="C121" s="32" t="s">
        <v>1236</v>
      </c>
      <c r="D121" s="32" t="s">
        <v>1237</v>
      </c>
      <c r="E121" s="32" t="s">
        <v>85</v>
      </c>
      <c r="F121" s="32" t="s">
        <v>85</v>
      </c>
      <c r="G121" s="32" t="s">
        <v>85</v>
      </c>
      <c r="H121" s="33" t="s">
        <v>89</v>
      </c>
      <c r="I121" s="34">
        <v>200</v>
      </c>
      <c r="J121" s="59"/>
      <c r="K121" s="11">
        <v>1</v>
      </c>
      <c r="L121" s="35"/>
      <c r="M121" s="36"/>
      <c r="N121" s="37">
        <f>IF(M121&gt;0,ROUND(L121/M121,4),0)</f>
        <v>0</v>
      </c>
      <c r="O121" s="38"/>
      <c r="P121" s="39"/>
      <c r="Q121" s="37">
        <f>ROUND(ROUND(N121,4)*(1-O121),4)</f>
        <v>0</v>
      </c>
      <c r="R121" s="37">
        <f>ROUND(ROUND(Q121,4)*(1+P121),4)</f>
        <v>0</v>
      </c>
      <c r="S121" s="37">
        <f>ROUND($I121*Q121,4)</f>
        <v>0</v>
      </c>
      <c r="T121" s="37">
        <f>ROUND($I121*R121,4)</f>
        <v>0</v>
      </c>
      <c r="U121" s="40"/>
      <c r="V121" s="40"/>
      <c r="W121" s="40"/>
      <c r="X121" s="40"/>
      <c r="Y121" s="41"/>
    </row>
    <row r="122" spans="1:25" ht="38.25" x14ac:dyDescent="0.25">
      <c r="A122" s="55" t="s">
        <v>85</v>
      </c>
      <c r="B122" s="11">
        <v>6</v>
      </c>
      <c r="C122" s="32" t="s">
        <v>1238</v>
      </c>
      <c r="D122" s="32" t="s">
        <v>1239</v>
      </c>
      <c r="E122" s="32" t="s">
        <v>85</v>
      </c>
      <c r="F122" s="32" t="s">
        <v>85</v>
      </c>
      <c r="G122" s="32" t="s">
        <v>85</v>
      </c>
      <c r="H122" s="33" t="s">
        <v>89</v>
      </c>
      <c r="I122" s="34">
        <v>200</v>
      </c>
      <c r="J122" s="59"/>
      <c r="K122" s="11">
        <v>1</v>
      </c>
      <c r="L122" s="35"/>
      <c r="M122" s="36"/>
      <c r="N122" s="37">
        <f>IF(M122&gt;0,ROUND(L122/M122,4),0)</f>
        <v>0</v>
      </c>
      <c r="O122" s="38"/>
      <c r="P122" s="39"/>
      <c r="Q122" s="37">
        <f>ROUND(ROUND(N122,4)*(1-O122),4)</f>
        <v>0</v>
      </c>
      <c r="R122" s="37">
        <f>ROUND(ROUND(Q122,4)*(1+P122),4)</f>
        <v>0</v>
      </c>
      <c r="S122" s="37">
        <f>ROUND($I122*Q122,4)</f>
        <v>0</v>
      </c>
      <c r="T122" s="37">
        <f>ROUND($I122*R122,4)</f>
        <v>0</v>
      </c>
      <c r="U122" s="40"/>
      <c r="V122" s="40"/>
      <c r="W122" s="40"/>
      <c r="X122" s="40"/>
      <c r="Y122" s="41"/>
    </row>
    <row r="123" spans="1:25" ht="39" thickBot="1" x14ac:dyDescent="0.3">
      <c r="A123" s="56" t="s">
        <v>85</v>
      </c>
      <c r="B123" s="13">
        <v>7</v>
      </c>
      <c r="C123" s="42" t="s">
        <v>1240</v>
      </c>
      <c r="D123" s="42" t="s">
        <v>1241</v>
      </c>
      <c r="E123" s="42" t="s">
        <v>85</v>
      </c>
      <c r="F123" s="42" t="s">
        <v>85</v>
      </c>
      <c r="G123" s="42" t="s">
        <v>85</v>
      </c>
      <c r="H123" s="43" t="s">
        <v>89</v>
      </c>
      <c r="I123" s="44">
        <v>100</v>
      </c>
      <c r="J123" s="60"/>
      <c r="K123" s="13">
        <v>1</v>
      </c>
      <c r="L123" s="45"/>
      <c r="M123" s="46"/>
      <c r="N123" s="47">
        <f>IF(M123&gt;0,ROUND(L123/M123,4),0)</f>
        <v>0</v>
      </c>
      <c r="O123" s="48"/>
      <c r="P123" s="49"/>
      <c r="Q123" s="47">
        <f>ROUND(ROUND(N123,4)*(1-O123),4)</f>
        <v>0</v>
      </c>
      <c r="R123" s="47">
        <f>ROUND(ROUND(Q123,4)*(1+P123),4)</f>
        <v>0</v>
      </c>
      <c r="S123" s="47">
        <f>ROUND($I123*Q123,4)</f>
        <v>0</v>
      </c>
      <c r="T123" s="47">
        <f>ROUND($I123*R123,4)</f>
        <v>0</v>
      </c>
      <c r="U123" s="50"/>
      <c r="V123" s="50"/>
      <c r="W123" s="50"/>
      <c r="X123" s="50"/>
      <c r="Y123" s="51"/>
    </row>
    <row r="124" spans="1:25" ht="13.5" thickBot="1" x14ac:dyDescent="0.3">
      <c r="R124" s="61" t="s">
        <v>93</v>
      </c>
      <c r="S124" s="62">
        <f>SUM(S117:S123)</f>
        <v>0</v>
      </c>
      <c r="T124" s="63">
        <f>SUM(T117:T123)</f>
        <v>0</v>
      </c>
    </row>
    <row r="126" spans="1:25" ht="13.5" thickBot="1" x14ac:dyDescent="0.3"/>
    <row r="127" spans="1:25" ht="13.5" thickBot="1" x14ac:dyDescent="0.3">
      <c r="A127" s="52" t="s">
        <v>55</v>
      </c>
      <c r="B127" s="57" t="s">
        <v>522</v>
      </c>
      <c r="C127" s="18" t="s">
        <v>1242</v>
      </c>
      <c r="D127" s="18"/>
      <c r="E127" s="18"/>
      <c r="F127" s="18"/>
      <c r="G127" s="18"/>
      <c r="H127" s="18" t="s">
        <v>58</v>
      </c>
      <c r="I127" s="18"/>
      <c r="J127" s="8"/>
      <c r="K127" s="7"/>
      <c r="L127" s="18" t="s">
        <v>1243</v>
      </c>
      <c r="M127" s="18"/>
      <c r="N127" s="18"/>
      <c r="O127" s="18"/>
      <c r="P127" s="18"/>
      <c r="Q127" s="18"/>
      <c r="R127" s="18"/>
      <c r="S127" s="18"/>
      <c r="T127" s="18"/>
      <c r="U127" s="18"/>
      <c r="V127" s="18"/>
      <c r="W127" s="18"/>
      <c r="X127" s="18"/>
      <c r="Y127" s="8"/>
    </row>
    <row r="128" spans="1:25" ht="51.75" thickBot="1" x14ac:dyDescent="0.3">
      <c r="A128" s="53" t="s">
        <v>60</v>
      </c>
      <c r="B128" s="19" t="s">
        <v>61</v>
      </c>
      <c r="C128" s="20" t="s">
        <v>62</v>
      </c>
      <c r="D128" s="20" t="s">
        <v>63</v>
      </c>
      <c r="E128" s="20" t="s">
        <v>64</v>
      </c>
      <c r="F128" s="20" t="s">
        <v>65</v>
      </c>
      <c r="G128" s="20" t="s">
        <v>66</v>
      </c>
      <c r="H128" s="20" t="s">
        <v>67</v>
      </c>
      <c r="I128" s="20" t="s">
        <v>68</v>
      </c>
      <c r="J128" s="21" t="s">
        <v>69</v>
      </c>
      <c r="K128" s="19" t="s">
        <v>70</v>
      </c>
      <c r="L128" s="20" t="s">
        <v>71</v>
      </c>
      <c r="M128" s="20" t="s">
        <v>72</v>
      </c>
      <c r="N128" s="20" t="s">
        <v>73</v>
      </c>
      <c r="O128" s="20" t="s">
        <v>74</v>
      </c>
      <c r="P128" s="20" t="s">
        <v>75</v>
      </c>
      <c r="Q128" s="20" t="s">
        <v>76</v>
      </c>
      <c r="R128" s="20" t="s">
        <v>77</v>
      </c>
      <c r="S128" s="20" t="s">
        <v>78</v>
      </c>
      <c r="T128" s="20" t="s">
        <v>79</v>
      </c>
      <c r="U128" s="20" t="s">
        <v>80</v>
      </c>
      <c r="V128" s="20" t="s">
        <v>81</v>
      </c>
      <c r="W128" s="20" t="s">
        <v>82</v>
      </c>
      <c r="X128" s="20" t="s">
        <v>83</v>
      </c>
      <c r="Y128" s="21" t="s">
        <v>84</v>
      </c>
    </row>
    <row r="129" spans="1:25" ht="51.75" thickBot="1" x14ac:dyDescent="0.3">
      <c r="A129" s="74" t="s">
        <v>85</v>
      </c>
      <c r="B129" s="75">
        <v>1</v>
      </c>
      <c r="C129" s="64" t="s">
        <v>1244</v>
      </c>
      <c r="D129" s="64" t="s">
        <v>1245</v>
      </c>
      <c r="E129" s="64" t="s">
        <v>1246</v>
      </c>
      <c r="F129" s="64" t="s">
        <v>1247</v>
      </c>
      <c r="G129" s="64" t="s">
        <v>85</v>
      </c>
      <c r="H129" s="65" t="s">
        <v>443</v>
      </c>
      <c r="I129" s="66">
        <v>10</v>
      </c>
      <c r="J129" s="76"/>
      <c r="K129" s="75">
        <v>1</v>
      </c>
      <c r="L129" s="67"/>
      <c r="M129" s="68"/>
      <c r="N129" s="69">
        <f>IF(M129&gt;0,ROUND(L129/M129,4),0)</f>
        <v>0</v>
      </c>
      <c r="O129" s="70"/>
      <c r="P129" s="71"/>
      <c r="Q129" s="69">
        <f>ROUND(ROUND(N129,4)*(1-O129),4)</f>
        <v>0</v>
      </c>
      <c r="R129" s="69">
        <f>ROUND(ROUND(Q129,4)*(1+P129),4)</f>
        <v>0</v>
      </c>
      <c r="S129" s="69">
        <f>ROUND($I129*Q129,4)</f>
        <v>0</v>
      </c>
      <c r="T129" s="69">
        <f>ROUND($I129*R129,4)</f>
        <v>0</v>
      </c>
      <c r="U129" s="72"/>
      <c r="V129" s="72"/>
      <c r="W129" s="72"/>
      <c r="X129" s="72"/>
      <c r="Y129" s="73"/>
    </row>
    <row r="130" spans="1:25" ht="13.5" thickBot="1" x14ac:dyDescent="0.3">
      <c r="R130" s="61" t="s">
        <v>93</v>
      </c>
      <c r="S130" s="62">
        <f>SUM(S129:S129)</f>
        <v>0</v>
      </c>
      <c r="T130" s="63">
        <f>SUM(T129:T129)</f>
        <v>0</v>
      </c>
    </row>
    <row r="132" spans="1:25" ht="13.5" thickBot="1" x14ac:dyDescent="0.3"/>
    <row r="133" spans="1:25" ht="13.5" thickBot="1" x14ac:dyDescent="0.3">
      <c r="A133" s="52" t="s">
        <v>55</v>
      </c>
      <c r="B133" s="57" t="s">
        <v>532</v>
      </c>
      <c r="C133" s="18" t="s">
        <v>1248</v>
      </c>
      <c r="D133" s="18"/>
      <c r="E133" s="18"/>
      <c r="F133" s="18"/>
      <c r="G133" s="18"/>
      <c r="H133" s="18" t="s">
        <v>96</v>
      </c>
      <c r="I133" s="18"/>
      <c r="J133" s="8"/>
      <c r="K133" s="7"/>
      <c r="L133" s="18" t="s">
        <v>1249</v>
      </c>
      <c r="M133" s="18"/>
      <c r="N133" s="18"/>
      <c r="O133" s="18"/>
      <c r="P133" s="18"/>
      <c r="Q133" s="18"/>
      <c r="R133" s="18"/>
      <c r="S133" s="18"/>
      <c r="T133" s="18"/>
      <c r="U133" s="18"/>
      <c r="V133" s="18"/>
      <c r="W133" s="18"/>
      <c r="X133" s="18"/>
      <c r="Y133" s="8"/>
    </row>
    <row r="134" spans="1:25" ht="51.75" thickBot="1" x14ac:dyDescent="0.3">
      <c r="A134" s="53" t="s">
        <v>60</v>
      </c>
      <c r="B134" s="19" t="s">
        <v>61</v>
      </c>
      <c r="C134" s="20" t="s">
        <v>62</v>
      </c>
      <c r="D134" s="20" t="s">
        <v>63</v>
      </c>
      <c r="E134" s="20" t="s">
        <v>64</v>
      </c>
      <c r="F134" s="20" t="s">
        <v>65</v>
      </c>
      <c r="G134" s="20" t="s">
        <v>66</v>
      </c>
      <c r="H134" s="20" t="s">
        <v>67</v>
      </c>
      <c r="I134" s="20" t="s">
        <v>68</v>
      </c>
      <c r="J134" s="21" t="s">
        <v>69</v>
      </c>
      <c r="K134" s="19" t="s">
        <v>70</v>
      </c>
      <c r="L134" s="20" t="s">
        <v>71</v>
      </c>
      <c r="M134" s="20" t="s">
        <v>72</v>
      </c>
      <c r="N134" s="20" t="s">
        <v>73</v>
      </c>
      <c r="O134" s="20" t="s">
        <v>74</v>
      </c>
      <c r="P134" s="20" t="s">
        <v>75</v>
      </c>
      <c r="Q134" s="20" t="s">
        <v>76</v>
      </c>
      <c r="R134" s="20" t="s">
        <v>77</v>
      </c>
      <c r="S134" s="20" t="s">
        <v>78</v>
      </c>
      <c r="T134" s="20" t="s">
        <v>79</v>
      </c>
      <c r="U134" s="20" t="s">
        <v>80</v>
      </c>
      <c r="V134" s="20" t="s">
        <v>81</v>
      </c>
      <c r="W134" s="20" t="s">
        <v>82</v>
      </c>
      <c r="X134" s="20" t="s">
        <v>83</v>
      </c>
      <c r="Y134" s="21" t="s">
        <v>84</v>
      </c>
    </row>
    <row r="135" spans="1:25" ht="63.75" x14ac:dyDescent="0.25">
      <c r="A135" s="54" t="s">
        <v>85</v>
      </c>
      <c r="B135" s="9">
        <v>1</v>
      </c>
      <c r="C135" s="22" t="s">
        <v>1250</v>
      </c>
      <c r="D135" s="22" t="s">
        <v>1251</v>
      </c>
      <c r="E135" s="22" t="s">
        <v>1252</v>
      </c>
      <c r="F135" s="22" t="s">
        <v>85</v>
      </c>
      <c r="G135" s="22" t="s">
        <v>85</v>
      </c>
      <c r="H135" s="23" t="s">
        <v>89</v>
      </c>
      <c r="I135" s="24">
        <v>20</v>
      </c>
      <c r="J135" s="58"/>
      <c r="K135" s="9">
        <v>1</v>
      </c>
      <c r="L135" s="25"/>
      <c r="M135" s="26"/>
      <c r="N135" s="27">
        <f>IF(M135&gt;0,ROUND(L135/M135,4),0)</f>
        <v>0</v>
      </c>
      <c r="O135" s="28"/>
      <c r="P135" s="29"/>
      <c r="Q135" s="27">
        <f>ROUND(ROUND(N135,4)*(1-O135),4)</f>
        <v>0</v>
      </c>
      <c r="R135" s="27">
        <f>ROUND(ROUND(Q135,4)*(1+P135),4)</f>
        <v>0</v>
      </c>
      <c r="S135" s="27">
        <f>ROUND($I135*Q135,4)</f>
        <v>0</v>
      </c>
      <c r="T135" s="27">
        <f>ROUND($I135*R135,4)</f>
        <v>0</v>
      </c>
      <c r="U135" s="30"/>
      <c r="V135" s="30"/>
      <c r="W135" s="30"/>
      <c r="X135" s="30"/>
      <c r="Y135" s="31"/>
    </row>
    <row r="136" spans="1:25" ht="64.5" thickBot="1" x14ac:dyDescent="0.3">
      <c r="A136" s="56" t="s">
        <v>85</v>
      </c>
      <c r="B136" s="13">
        <v>2</v>
      </c>
      <c r="C136" s="42" t="s">
        <v>1253</v>
      </c>
      <c r="D136" s="42" t="s">
        <v>1251</v>
      </c>
      <c r="E136" s="42" t="s">
        <v>1254</v>
      </c>
      <c r="F136" s="42" t="s">
        <v>85</v>
      </c>
      <c r="G136" s="42" t="s">
        <v>85</v>
      </c>
      <c r="H136" s="43" t="s">
        <v>89</v>
      </c>
      <c r="I136" s="44">
        <v>10</v>
      </c>
      <c r="J136" s="60"/>
      <c r="K136" s="13">
        <v>1</v>
      </c>
      <c r="L136" s="45"/>
      <c r="M136" s="46"/>
      <c r="N136" s="47">
        <f>IF(M136&gt;0,ROUND(L136/M136,4),0)</f>
        <v>0</v>
      </c>
      <c r="O136" s="48"/>
      <c r="P136" s="49"/>
      <c r="Q136" s="47">
        <f>ROUND(ROUND(N136,4)*(1-O136),4)</f>
        <v>0</v>
      </c>
      <c r="R136" s="47">
        <f>ROUND(ROUND(Q136,4)*(1+P136),4)</f>
        <v>0</v>
      </c>
      <c r="S136" s="47">
        <f>ROUND($I136*Q136,4)</f>
        <v>0</v>
      </c>
      <c r="T136" s="47">
        <f>ROUND($I136*R136,4)</f>
        <v>0</v>
      </c>
      <c r="U136" s="50"/>
      <c r="V136" s="50"/>
      <c r="W136" s="50"/>
      <c r="X136" s="50"/>
      <c r="Y136" s="51"/>
    </row>
    <row r="137" spans="1:25" ht="13.5" thickBot="1" x14ac:dyDescent="0.3">
      <c r="R137" s="61" t="s">
        <v>93</v>
      </c>
      <c r="S137" s="62">
        <f>SUM(S135:S136)</f>
        <v>0</v>
      </c>
      <c r="T137" s="63">
        <f>SUM(T135:T136)</f>
        <v>0</v>
      </c>
    </row>
    <row r="139" spans="1:25" ht="13.5" thickBot="1" x14ac:dyDescent="0.3"/>
    <row r="140" spans="1:25" ht="13.5" thickBot="1" x14ac:dyDescent="0.3">
      <c r="A140" s="52" t="s">
        <v>55</v>
      </c>
      <c r="B140" s="57" t="s">
        <v>1057</v>
      </c>
      <c r="C140" s="18" t="s">
        <v>1255</v>
      </c>
      <c r="D140" s="18"/>
      <c r="E140" s="18"/>
      <c r="F140" s="18"/>
      <c r="G140" s="18"/>
      <c r="H140" s="18" t="s">
        <v>96</v>
      </c>
      <c r="I140" s="18"/>
      <c r="J140" s="8"/>
      <c r="K140" s="7"/>
      <c r="L140" s="18" t="s">
        <v>1256</v>
      </c>
      <c r="M140" s="18"/>
      <c r="N140" s="18"/>
      <c r="O140" s="18"/>
      <c r="P140" s="18"/>
      <c r="Q140" s="18"/>
      <c r="R140" s="18"/>
      <c r="S140" s="18"/>
      <c r="T140" s="18"/>
      <c r="U140" s="18"/>
      <c r="V140" s="18"/>
      <c r="W140" s="18"/>
      <c r="X140" s="18"/>
      <c r="Y140" s="8"/>
    </row>
    <row r="141" spans="1:25" ht="51.75" thickBot="1" x14ac:dyDescent="0.3">
      <c r="A141" s="53" t="s">
        <v>60</v>
      </c>
      <c r="B141" s="19" t="s">
        <v>61</v>
      </c>
      <c r="C141" s="20" t="s">
        <v>62</v>
      </c>
      <c r="D141" s="20" t="s">
        <v>63</v>
      </c>
      <c r="E141" s="20" t="s">
        <v>64</v>
      </c>
      <c r="F141" s="20" t="s">
        <v>65</v>
      </c>
      <c r="G141" s="20" t="s">
        <v>66</v>
      </c>
      <c r="H141" s="20" t="s">
        <v>67</v>
      </c>
      <c r="I141" s="20" t="s">
        <v>68</v>
      </c>
      <c r="J141" s="21" t="s">
        <v>69</v>
      </c>
      <c r="K141" s="19" t="s">
        <v>70</v>
      </c>
      <c r="L141" s="20" t="s">
        <v>71</v>
      </c>
      <c r="M141" s="20" t="s">
        <v>72</v>
      </c>
      <c r="N141" s="20" t="s">
        <v>73</v>
      </c>
      <c r="O141" s="20" t="s">
        <v>74</v>
      </c>
      <c r="P141" s="20" t="s">
        <v>75</v>
      </c>
      <c r="Q141" s="20" t="s">
        <v>76</v>
      </c>
      <c r="R141" s="20" t="s">
        <v>77</v>
      </c>
      <c r="S141" s="20" t="s">
        <v>78</v>
      </c>
      <c r="T141" s="20" t="s">
        <v>79</v>
      </c>
      <c r="U141" s="20" t="s">
        <v>80</v>
      </c>
      <c r="V141" s="20" t="s">
        <v>81</v>
      </c>
      <c r="W141" s="20" t="s">
        <v>82</v>
      </c>
      <c r="X141" s="20" t="s">
        <v>83</v>
      </c>
      <c r="Y141" s="21" t="s">
        <v>84</v>
      </c>
    </row>
    <row r="142" spans="1:25" ht="39" thickBot="1" x14ac:dyDescent="0.3">
      <c r="A142" s="74" t="s">
        <v>85</v>
      </c>
      <c r="B142" s="75">
        <v>1</v>
      </c>
      <c r="C142" s="64" t="s">
        <v>1256</v>
      </c>
      <c r="D142" s="64" t="s">
        <v>1257</v>
      </c>
      <c r="E142" s="64" t="s">
        <v>1258</v>
      </c>
      <c r="F142" s="64" t="s">
        <v>85</v>
      </c>
      <c r="G142" s="64" t="s">
        <v>85</v>
      </c>
      <c r="H142" s="65" t="s">
        <v>89</v>
      </c>
      <c r="I142" s="66">
        <v>50</v>
      </c>
      <c r="J142" s="76"/>
      <c r="K142" s="75">
        <v>1</v>
      </c>
      <c r="L142" s="67"/>
      <c r="M142" s="68"/>
      <c r="N142" s="69">
        <f>IF(M142&gt;0,ROUND(L142/M142,4),0)</f>
        <v>0</v>
      </c>
      <c r="O142" s="70"/>
      <c r="P142" s="71"/>
      <c r="Q142" s="69">
        <f>ROUND(ROUND(N142,4)*(1-O142),4)</f>
        <v>0</v>
      </c>
      <c r="R142" s="69">
        <f>ROUND(ROUND(Q142,4)*(1+P142),4)</f>
        <v>0</v>
      </c>
      <c r="S142" s="69">
        <f>ROUND($I142*Q142,4)</f>
        <v>0</v>
      </c>
      <c r="T142" s="69">
        <f>ROUND($I142*R142,4)</f>
        <v>0</v>
      </c>
      <c r="U142" s="72"/>
      <c r="V142" s="72"/>
      <c r="W142" s="72"/>
      <c r="X142" s="72"/>
      <c r="Y142" s="73"/>
    </row>
    <row r="143" spans="1:25" ht="13.5" thickBot="1" x14ac:dyDescent="0.3">
      <c r="R143" s="61" t="s">
        <v>93</v>
      </c>
      <c r="S143" s="62">
        <f>SUM(S142:S142)</f>
        <v>0</v>
      </c>
      <c r="T143" s="63">
        <f>SUM(T142:T142)</f>
        <v>0</v>
      </c>
    </row>
    <row r="145" spans="1:25" ht="13.5" thickBot="1" x14ac:dyDescent="0.3"/>
    <row r="146" spans="1:25" ht="13.5" thickBot="1" x14ac:dyDescent="0.3">
      <c r="A146" s="52" t="s">
        <v>55</v>
      </c>
      <c r="B146" s="57" t="s">
        <v>1064</v>
      </c>
      <c r="C146" s="18" t="s">
        <v>1259</v>
      </c>
      <c r="D146" s="18"/>
      <c r="E146" s="18"/>
      <c r="F146" s="18"/>
      <c r="G146" s="18"/>
      <c r="H146" s="18" t="s">
        <v>96</v>
      </c>
      <c r="I146" s="18"/>
      <c r="J146" s="8"/>
      <c r="K146" s="7"/>
      <c r="L146" s="18" t="s">
        <v>1260</v>
      </c>
      <c r="M146" s="18"/>
      <c r="N146" s="18"/>
      <c r="O146" s="18"/>
      <c r="P146" s="18"/>
      <c r="Q146" s="18"/>
      <c r="R146" s="18"/>
      <c r="S146" s="18"/>
      <c r="T146" s="18"/>
      <c r="U146" s="18"/>
      <c r="V146" s="18"/>
      <c r="W146" s="18"/>
      <c r="X146" s="18"/>
      <c r="Y146" s="8"/>
    </row>
    <row r="147" spans="1:25" ht="51.75" thickBot="1" x14ac:dyDescent="0.3">
      <c r="A147" s="53" t="s">
        <v>60</v>
      </c>
      <c r="B147" s="19" t="s">
        <v>61</v>
      </c>
      <c r="C147" s="20" t="s">
        <v>62</v>
      </c>
      <c r="D147" s="20" t="s">
        <v>63</v>
      </c>
      <c r="E147" s="20" t="s">
        <v>64</v>
      </c>
      <c r="F147" s="20" t="s">
        <v>65</v>
      </c>
      <c r="G147" s="20" t="s">
        <v>66</v>
      </c>
      <c r="H147" s="20" t="s">
        <v>67</v>
      </c>
      <c r="I147" s="20" t="s">
        <v>68</v>
      </c>
      <c r="J147" s="21" t="s">
        <v>69</v>
      </c>
      <c r="K147" s="19" t="s">
        <v>70</v>
      </c>
      <c r="L147" s="20" t="s">
        <v>71</v>
      </c>
      <c r="M147" s="20" t="s">
        <v>72</v>
      </c>
      <c r="N147" s="20" t="s">
        <v>73</v>
      </c>
      <c r="O147" s="20" t="s">
        <v>74</v>
      </c>
      <c r="P147" s="20" t="s">
        <v>75</v>
      </c>
      <c r="Q147" s="20" t="s">
        <v>76</v>
      </c>
      <c r="R147" s="20" t="s">
        <v>77</v>
      </c>
      <c r="S147" s="20" t="s">
        <v>78</v>
      </c>
      <c r="T147" s="20" t="s">
        <v>79</v>
      </c>
      <c r="U147" s="20" t="s">
        <v>80</v>
      </c>
      <c r="V147" s="20" t="s">
        <v>81</v>
      </c>
      <c r="W147" s="20" t="s">
        <v>82</v>
      </c>
      <c r="X147" s="20" t="s">
        <v>83</v>
      </c>
      <c r="Y147" s="21" t="s">
        <v>84</v>
      </c>
    </row>
    <row r="148" spans="1:25" ht="39" thickBot="1" x14ac:dyDescent="0.3">
      <c r="A148" s="74" t="s">
        <v>85</v>
      </c>
      <c r="B148" s="75">
        <v>1</v>
      </c>
      <c r="C148" s="64" t="s">
        <v>1261</v>
      </c>
      <c r="D148" s="64" t="s">
        <v>1262</v>
      </c>
      <c r="E148" s="64" t="s">
        <v>1263</v>
      </c>
      <c r="F148" s="64" t="s">
        <v>85</v>
      </c>
      <c r="G148" s="64" t="s">
        <v>85</v>
      </c>
      <c r="H148" s="65" t="s">
        <v>89</v>
      </c>
      <c r="I148" s="66">
        <v>30</v>
      </c>
      <c r="J148" s="76"/>
      <c r="K148" s="75">
        <v>1</v>
      </c>
      <c r="L148" s="67"/>
      <c r="M148" s="68"/>
      <c r="N148" s="69">
        <f>IF(M148&gt;0,ROUND(L148/M148,4),0)</f>
        <v>0</v>
      </c>
      <c r="O148" s="70"/>
      <c r="P148" s="71"/>
      <c r="Q148" s="69">
        <f>ROUND(ROUND(N148,4)*(1-O148),4)</f>
        <v>0</v>
      </c>
      <c r="R148" s="69">
        <f>ROUND(ROUND(Q148,4)*(1+P148),4)</f>
        <v>0</v>
      </c>
      <c r="S148" s="69">
        <f>ROUND($I148*Q148,4)</f>
        <v>0</v>
      </c>
      <c r="T148" s="69">
        <f>ROUND($I148*R148,4)</f>
        <v>0</v>
      </c>
      <c r="U148" s="72"/>
      <c r="V148" s="72"/>
      <c r="W148" s="72"/>
      <c r="X148" s="72"/>
      <c r="Y148" s="73"/>
    </row>
    <row r="149" spans="1:25" ht="13.5" thickBot="1" x14ac:dyDescent="0.3">
      <c r="R149" s="61" t="s">
        <v>93</v>
      </c>
      <c r="S149" s="62">
        <f>SUM(S148:S148)</f>
        <v>0</v>
      </c>
      <c r="T149" s="63">
        <f>SUM(T148:T148)</f>
        <v>0</v>
      </c>
    </row>
    <row r="151" spans="1:25" ht="13.5" thickBot="1" x14ac:dyDescent="0.3"/>
    <row r="152" spans="1:25" ht="13.5" thickBot="1" x14ac:dyDescent="0.3">
      <c r="A152" s="52" t="s">
        <v>55</v>
      </c>
      <c r="B152" s="57" t="s">
        <v>1072</v>
      </c>
      <c r="C152" s="18" t="s">
        <v>1264</v>
      </c>
      <c r="D152" s="18"/>
      <c r="E152" s="18"/>
      <c r="F152" s="18"/>
      <c r="G152" s="18"/>
      <c r="H152" s="18" t="s">
        <v>96</v>
      </c>
      <c r="I152" s="18"/>
      <c r="J152" s="8"/>
      <c r="K152" s="7"/>
      <c r="L152" s="18" t="s">
        <v>1265</v>
      </c>
      <c r="M152" s="18"/>
      <c r="N152" s="18"/>
      <c r="O152" s="18"/>
      <c r="P152" s="18"/>
      <c r="Q152" s="18"/>
      <c r="R152" s="18"/>
      <c r="S152" s="18"/>
      <c r="T152" s="18"/>
      <c r="U152" s="18"/>
      <c r="V152" s="18"/>
      <c r="W152" s="18"/>
      <c r="X152" s="18"/>
      <c r="Y152" s="8"/>
    </row>
    <row r="153" spans="1:25" ht="51.75" thickBot="1" x14ac:dyDescent="0.3">
      <c r="A153" s="53" t="s">
        <v>60</v>
      </c>
      <c r="B153" s="19" t="s">
        <v>61</v>
      </c>
      <c r="C153" s="20" t="s">
        <v>62</v>
      </c>
      <c r="D153" s="20" t="s">
        <v>63</v>
      </c>
      <c r="E153" s="20" t="s">
        <v>64</v>
      </c>
      <c r="F153" s="20" t="s">
        <v>65</v>
      </c>
      <c r="G153" s="20" t="s">
        <v>66</v>
      </c>
      <c r="H153" s="20" t="s">
        <v>67</v>
      </c>
      <c r="I153" s="20" t="s">
        <v>68</v>
      </c>
      <c r="J153" s="21" t="s">
        <v>69</v>
      </c>
      <c r="K153" s="19" t="s">
        <v>70</v>
      </c>
      <c r="L153" s="20" t="s">
        <v>71</v>
      </c>
      <c r="M153" s="20" t="s">
        <v>72</v>
      </c>
      <c r="N153" s="20" t="s">
        <v>73</v>
      </c>
      <c r="O153" s="20" t="s">
        <v>74</v>
      </c>
      <c r="P153" s="20" t="s">
        <v>75</v>
      </c>
      <c r="Q153" s="20" t="s">
        <v>76</v>
      </c>
      <c r="R153" s="20" t="s">
        <v>77</v>
      </c>
      <c r="S153" s="20" t="s">
        <v>78</v>
      </c>
      <c r="T153" s="20" t="s">
        <v>79</v>
      </c>
      <c r="U153" s="20" t="s">
        <v>80</v>
      </c>
      <c r="V153" s="20" t="s">
        <v>81</v>
      </c>
      <c r="W153" s="20" t="s">
        <v>82</v>
      </c>
      <c r="X153" s="20" t="s">
        <v>83</v>
      </c>
      <c r="Y153" s="21" t="s">
        <v>84</v>
      </c>
    </row>
    <row r="154" spans="1:25" ht="165.75" x14ac:dyDescent="0.25">
      <c r="A154" s="54" t="s">
        <v>85</v>
      </c>
      <c r="B154" s="9">
        <v>1</v>
      </c>
      <c r="C154" s="22" t="s">
        <v>1266</v>
      </c>
      <c r="D154" s="22" t="s">
        <v>1267</v>
      </c>
      <c r="E154" s="22" t="s">
        <v>1268</v>
      </c>
      <c r="F154" s="22" t="s">
        <v>1269</v>
      </c>
      <c r="G154" s="22" t="s">
        <v>85</v>
      </c>
      <c r="H154" s="23" t="s">
        <v>89</v>
      </c>
      <c r="I154" s="24">
        <v>24</v>
      </c>
      <c r="J154" s="58"/>
      <c r="K154" s="9">
        <v>1</v>
      </c>
      <c r="L154" s="25"/>
      <c r="M154" s="26"/>
      <c r="N154" s="27">
        <f>IF(M154&gt;0,ROUND(L154/M154,4),0)</f>
        <v>0</v>
      </c>
      <c r="O154" s="28"/>
      <c r="P154" s="29"/>
      <c r="Q154" s="27">
        <f>ROUND(ROUND(N154,4)*(1-O154),4)</f>
        <v>0</v>
      </c>
      <c r="R154" s="27">
        <f>ROUND(ROUND(Q154,4)*(1+P154),4)</f>
        <v>0</v>
      </c>
      <c r="S154" s="27">
        <f>ROUND($I154*Q154,4)</f>
        <v>0</v>
      </c>
      <c r="T154" s="27">
        <f>ROUND($I154*R154,4)</f>
        <v>0</v>
      </c>
      <c r="U154" s="30"/>
      <c r="V154" s="30"/>
      <c r="W154" s="30"/>
      <c r="X154" s="30"/>
      <c r="Y154" s="31"/>
    </row>
    <row r="155" spans="1:25" ht="26.25" thickBot="1" x14ac:dyDescent="0.3">
      <c r="A155" s="56" t="s">
        <v>85</v>
      </c>
      <c r="B155" s="13">
        <v>2</v>
      </c>
      <c r="C155" s="42" t="s">
        <v>1270</v>
      </c>
      <c r="D155" s="42" t="s">
        <v>85</v>
      </c>
      <c r="E155" s="42" t="s">
        <v>85</v>
      </c>
      <c r="F155" s="42" t="s">
        <v>1271</v>
      </c>
      <c r="G155" s="42" t="s">
        <v>85</v>
      </c>
      <c r="H155" s="43" t="s">
        <v>89</v>
      </c>
      <c r="I155" s="44">
        <v>22</v>
      </c>
      <c r="J155" s="60"/>
      <c r="K155" s="13">
        <v>1</v>
      </c>
      <c r="L155" s="45"/>
      <c r="M155" s="46"/>
      <c r="N155" s="47">
        <f>IF(M155&gt;0,ROUND(L155/M155,4),0)</f>
        <v>0</v>
      </c>
      <c r="O155" s="48"/>
      <c r="P155" s="49"/>
      <c r="Q155" s="47">
        <f>ROUND(ROUND(N155,4)*(1-O155),4)</f>
        <v>0</v>
      </c>
      <c r="R155" s="47">
        <f>ROUND(ROUND(Q155,4)*(1+P155),4)</f>
        <v>0</v>
      </c>
      <c r="S155" s="47">
        <f>ROUND($I155*Q155,4)</f>
        <v>0</v>
      </c>
      <c r="T155" s="47">
        <f>ROUND($I155*R155,4)</f>
        <v>0</v>
      </c>
      <c r="U155" s="50"/>
      <c r="V155" s="50"/>
      <c r="W155" s="50"/>
      <c r="X155" s="50"/>
      <c r="Y155" s="51"/>
    </row>
    <row r="156" spans="1:25" ht="13.5" thickBot="1" x14ac:dyDescent="0.3">
      <c r="R156" s="61" t="s">
        <v>93</v>
      </c>
      <c r="S156" s="62">
        <f>SUM(S154:S155)</f>
        <v>0</v>
      </c>
      <c r="T156" s="63">
        <f>SUM(T154:T155)</f>
        <v>0</v>
      </c>
    </row>
    <row r="158" spans="1:25" ht="13.5" thickBot="1" x14ac:dyDescent="0.3"/>
    <row r="159" spans="1:25" ht="13.5" thickBot="1" x14ac:dyDescent="0.3">
      <c r="A159" s="52" t="s">
        <v>55</v>
      </c>
      <c r="B159" s="57" t="s">
        <v>1082</v>
      </c>
      <c r="C159" s="18" t="s">
        <v>1272</v>
      </c>
      <c r="D159" s="18"/>
      <c r="E159" s="18"/>
      <c r="F159" s="18"/>
      <c r="G159" s="18"/>
      <c r="H159" s="18" t="s">
        <v>96</v>
      </c>
      <c r="I159" s="18"/>
      <c r="J159" s="8"/>
      <c r="K159" s="7"/>
      <c r="L159" s="18" t="s">
        <v>1273</v>
      </c>
      <c r="M159" s="18"/>
      <c r="N159" s="18"/>
      <c r="O159" s="18"/>
      <c r="P159" s="18"/>
      <c r="Q159" s="18"/>
      <c r="R159" s="18"/>
      <c r="S159" s="18"/>
      <c r="T159" s="18"/>
      <c r="U159" s="18"/>
      <c r="V159" s="18"/>
      <c r="W159" s="18"/>
      <c r="X159" s="18"/>
      <c r="Y159" s="8"/>
    </row>
    <row r="160" spans="1:25" ht="51.75" thickBot="1" x14ac:dyDescent="0.3">
      <c r="A160" s="53" t="s">
        <v>60</v>
      </c>
      <c r="B160" s="19" t="s">
        <v>61</v>
      </c>
      <c r="C160" s="20" t="s">
        <v>62</v>
      </c>
      <c r="D160" s="20" t="s">
        <v>63</v>
      </c>
      <c r="E160" s="20" t="s">
        <v>64</v>
      </c>
      <c r="F160" s="20" t="s">
        <v>65</v>
      </c>
      <c r="G160" s="20" t="s">
        <v>66</v>
      </c>
      <c r="H160" s="20" t="s">
        <v>67</v>
      </c>
      <c r="I160" s="20" t="s">
        <v>68</v>
      </c>
      <c r="J160" s="21" t="s">
        <v>69</v>
      </c>
      <c r="K160" s="19" t="s">
        <v>70</v>
      </c>
      <c r="L160" s="20" t="s">
        <v>71</v>
      </c>
      <c r="M160" s="20" t="s">
        <v>72</v>
      </c>
      <c r="N160" s="20" t="s">
        <v>73</v>
      </c>
      <c r="O160" s="20" t="s">
        <v>74</v>
      </c>
      <c r="P160" s="20" t="s">
        <v>75</v>
      </c>
      <c r="Q160" s="20" t="s">
        <v>76</v>
      </c>
      <c r="R160" s="20" t="s">
        <v>77</v>
      </c>
      <c r="S160" s="20" t="s">
        <v>78</v>
      </c>
      <c r="T160" s="20" t="s">
        <v>79</v>
      </c>
      <c r="U160" s="20" t="s">
        <v>80</v>
      </c>
      <c r="V160" s="20" t="s">
        <v>81</v>
      </c>
      <c r="W160" s="20" t="s">
        <v>82</v>
      </c>
      <c r="X160" s="20" t="s">
        <v>83</v>
      </c>
      <c r="Y160" s="21" t="s">
        <v>84</v>
      </c>
    </row>
    <row r="161" spans="1:25" ht="25.5" x14ac:dyDescent="0.25">
      <c r="A161" s="54" t="s">
        <v>85</v>
      </c>
      <c r="B161" s="9">
        <v>1</v>
      </c>
      <c r="C161" s="22" t="s">
        <v>1274</v>
      </c>
      <c r="D161" s="22" t="s">
        <v>1275</v>
      </c>
      <c r="E161" s="22" t="s">
        <v>85</v>
      </c>
      <c r="F161" s="22" t="s">
        <v>85</v>
      </c>
      <c r="G161" s="22" t="s">
        <v>85</v>
      </c>
      <c r="H161" s="23" t="s">
        <v>89</v>
      </c>
      <c r="I161" s="24">
        <v>10</v>
      </c>
      <c r="J161" s="58"/>
      <c r="K161" s="9">
        <v>1</v>
      </c>
      <c r="L161" s="25"/>
      <c r="M161" s="26"/>
      <c r="N161" s="27">
        <f>IF(M161&gt;0,ROUND(L161/M161,4),0)</f>
        <v>0</v>
      </c>
      <c r="O161" s="28"/>
      <c r="P161" s="29"/>
      <c r="Q161" s="27">
        <f>ROUND(ROUND(N161,4)*(1-O161),4)</f>
        <v>0</v>
      </c>
      <c r="R161" s="27">
        <f>ROUND(ROUND(Q161,4)*(1+P161),4)</f>
        <v>0</v>
      </c>
      <c r="S161" s="27">
        <f>ROUND($I161*Q161,4)</f>
        <v>0</v>
      </c>
      <c r="T161" s="27">
        <f>ROUND($I161*R161,4)</f>
        <v>0</v>
      </c>
      <c r="U161" s="30"/>
      <c r="V161" s="30"/>
      <c r="W161" s="30"/>
      <c r="X161" s="30"/>
      <c r="Y161" s="31"/>
    </row>
    <row r="162" spans="1:25" ht="26.25" thickBot="1" x14ac:dyDescent="0.3">
      <c r="A162" s="56" t="s">
        <v>85</v>
      </c>
      <c r="B162" s="13">
        <v>2</v>
      </c>
      <c r="C162" s="42" t="s">
        <v>1276</v>
      </c>
      <c r="D162" s="42" t="s">
        <v>1275</v>
      </c>
      <c r="E162" s="42" t="s">
        <v>85</v>
      </c>
      <c r="F162" s="42" t="s">
        <v>85</v>
      </c>
      <c r="G162" s="42" t="s">
        <v>85</v>
      </c>
      <c r="H162" s="43" t="s">
        <v>89</v>
      </c>
      <c r="I162" s="44">
        <v>10</v>
      </c>
      <c r="J162" s="60"/>
      <c r="K162" s="13">
        <v>1</v>
      </c>
      <c r="L162" s="45"/>
      <c r="M162" s="46"/>
      <c r="N162" s="47">
        <f>IF(M162&gt;0,ROUND(L162/M162,4),0)</f>
        <v>0</v>
      </c>
      <c r="O162" s="48"/>
      <c r="P162" s="49"/>
      <c r="Q162" s="47">
        <f>ROUND(ROUND(N162,4)*(1-O162),4)</f>
        <v>0</v>
      </c>
      <c r="R162" s="47">
        <f>ROUND(ROUND(Q162,4)*(1+P162),4)</f>
        <v>0</v>
      </c>
      <c r="S162" s="47">
        <f>ROUND($I162*Q162,4)</f>
        <v>0</v>
      </c>
      <c r="T162" s="47">
        <f>ROUND($I162*R162,4)</f>
        <v>0</v>
      </c>
      <c r="U162" s="50"/>
      <c r="V162" s="50"/>
      <c r="W162" s="50"/>
      <c r="X162" s="50"/>
      <c r="Y162" s="51"/>
    </row>
    <row r="163" spans="1:25" ht="13.5" thickBot="1" x14ac:dyDescent="0.3">
      <c r="R163" s="61" t="s">
        <v>93</v>
      </c>
      <c r="S163" s="62">
        <f>SUM(S161:S162)</f>
        <v>0</v>
      </c>
      <c r="T163" s="63">
        <f>SUM(T161:T162)</f>
        <v>0</v>
      </c>
    </row>
    <row r="165" spans="1:25" ht="13.5" thickBot="1" x14ac:dyDescent="0.3"/>
    <row r="166" spans="1:25" ht="13.5" thickBot="1" x14ac:dyDescent="0.3">
      <c r="A166" s="52" t="s">
        <v>55</v>
      </c>
      <c r="B166" s="57" t="s">
        <v>1086</v>
      </c>
      <c r="C166" s="18" t="s">
        <v>1277</v>
      </c>
      <c r="D166" s="18"/>
      <c r="E166" s="18"/>
      <c r="F166" s="18"/>
      <c r="G166" s="18"/>
      <c r="H166" s="18" t="s">
        <v>96</v>
      </c>
      <c r="I166" s="18"/>
      <c r="J166" s="8"/>
      <c r="K166" s="7"/>
      <c r="L166" s="18" t="s">
        <v>1278</v>
      </c>
      <c r="M166" s="18"/>
      <c r="N166" s="18"/>
      <c r="O166" s="18"/>
      <c r="P166" s="18"/>
      <c r="Q166" s="18"/>
      <c r="R166" s="18"/>
      <c r="S166" s="18"/>
      <c r="T166" s="18"/>
      <c r="U166" s="18"/>
      <c r="V166" s="18"/>
      <c r="W166" s="18"/>
      <c r="X166" s="18"/>
      <c r="Y166" s="8"/>
    </row>
    <row r="167" spans="1:25" ht="51.75" thickBot="1" x14ac:dyDescent="0.3">
      <c r="A167" s="53" t="s">
        <v>60</v>
      </c>
      <c r="B167" s="19" t="s">
        <v>61</v>
      </c>
      <c r="C167" s="20" t="s">
        <v>62</v>
      </c>
      <c r="D167" s="20" t="s">
        <v>63</v>
      </c>
      <c r="E167" s="20" t="s">
        <v>64</v>
      </c>
      <c r="F167" s="20" t="s">
        <v>65</v>
      </c>
      <c r="G167" s="20" t="s">
        <v>66</v>
      </c>
      <c r="H167" s="20" t="s">
        <v>67</v>
      </c>
      <c r="I167" s="20" t="s">
        <v>68</v>
      </c>
      <c r="J167" s="21" t="s">
        <v>69</v>
      </c>
      <c r="K167" s="19" t="s">
        <v>70</v>
      </c>
      <c r="L167" s="20" t="s">
        <v>71</v>
      </c>
      <c r="M167" s="20" t="s">
        <v>72</v>
      </c>
      <c r="N167" s="20" t="s">
        <v>73</v>
      </c>
      <c r="O167" s="20" t="s">
        <v>74</v>
      </c>
      <c r="P167" s="20" t="s">
        <v>75</v>
      </c>
      <c r="Q167" s="20" t="s">
        <v>76</v>
      </c>
      <c r="R167" s="20" t="s">
        <v>77</v>
      </c>
      <c r="S167" s="20" t="s">
        <v>78</v>
      </c>
      <c r="T167" s="20" t="s">
        <v>79</v>
      </c>
      <c r="U167" s="20" t="s">
        <v>80</v>
      </c>
      <c r="V167" s="20" t="s">
        <v>81</v>
      </c>
      <c r="W167" s="20" t="s">
        <v>82</v>
      </c>
      <c r="X167" s="20" t="s">
        <v>83</v>
      </c>
      <c r="Y167" s="21" t="s">
        <v>84</v>
      </c>
    </row>
    <row r="168" spans="1:25" ht="39" thickBot="1" x14ac:dyDescent="0.3">
      <c r="A168" s="74" t="s">
        <v>85</v>
      </c>
      <c r="B168" s="75">
        <v>1</v>
      </c>
      <c r="C168" s="64" t="s">
        <v>1279</v>
      </c>
      <c r="D168" s="64" t="s">
        <v>1280</v>
      </c>
      <c r="E168" s="64" t="s">
        <v>1281</v>
      </c>
      <c r="F168" s="64" t="s">
        <v>85</v>
      </c>
      <c r="G168" s="64" t="s">
        <v>85</v>
      </c>
      <c r="H168" s="65" t="s">
        <v>89</v>
      </c>
      <c r="I168" s="66">
        <v>72</v>
      </c>
      <c r="J168" s="76"/>
      <c r="K168" s="75">
        <v>1</v>
      </c>
      <c r="L168" s="67"/>
      <c r="M168" s="68"/>
      <c r="N168" s="69">
        <f>IF(M168&gt;0,ROUND(L168/M168,4),0)</f>
        <v>0</v>
      </c>
      <c r="O168" s="70"/>
      <c r="P168" s="71"/>
      <c r="Q168" s="69">
        <f>ROUND(ROUND(N168,4)*(1-O168),4)</f>
        <v>0</v>
      </c>
      <c r="R168" s="69">
        <f>ROUND(ROUND(Q168,4)*(1+P168),4)</f>
        <v>0</v>
      </c>
      <c r="S168" s="69">
        <f>ROUND($I168*Q168,4)</f>
        <v>0</v>
      </c>
      <c r="T168" s="69">
        <f>ROUND($I168*R168,4)</f>
        <v>0</v>
      </c>
      <c r="U168" s="72"/>
      <c r="V168" s="72"/>
      <c r="W168" s="72"/>
      <c r="X168" s="72"/>
      <c r="Y168" s="73"/>
    </row>
    <row r="169" spans="1:25" ht="13.5" thickBot="1" x14ac:dyDescent="0.3">
      <c r="R169" s="61" t="s">
        <v>93</v>
      </c>
      <c r="S169" s="62">
        <f>SUM(S168:S168)</f>
        <v>0</v>
      </c>
      <c r="T169" s="63">
        <f>SUM(T168:T168)</f>
        <v>0</v>
      </c>
    </row>
    <row r="171" spans="1:25" ht="13.5" thickBot="1" x14ac:dyDescent="0.3"/>
    <row r="172" spans="1:25" ht="13.5" thickBot="1" x14ac:dyDescent="0.3">
      <c r="A172" s="52" t="s">
        <v>55</v>
      </c>
      <c r="B172" s="57" t="s">
        <v>1095</v>
      </c>
      <c r="C172" s="18" t="s">
        <v>1282</v>
      </c>
      <c r="D172" s="18"/>
      <c r="E172" s="18"/>
      <c r="F172" s="18"/>
      <c r="G172" s="18"/>
      <c r="H172" s="18" t="s">
        <v>96</v>
      </c>
      <c r="I172" s="18"/>
      <c r="J172" s="8"/>
      <c r="K172" s="7"/>
      <c r="L172" s="18" t="s">
        <v>1283</v>
      </c>
      <c r="M172" s="18"/>
      <c r="N172" s="18"/>
      <c r="O172" s="18"/>
      <c r="P172" s="18"/>
      <c r="Q172" s="18"/>
      <c r="R172" s="18"/>
      <c r="S172" s="18"/>
      <c r="T172" s="18"/>
      <c r="U172" s="18"/>
      <c r="V172" s="18"/>
      <c r="W172" s="18"/>
      <c r="X172" s="18"/>
      <c r="Y172" s="8"/>
    </row>
    <row r="173" spans="1:25" ht="51.75" thickBot="1" x14ac:dyDescent="0.3">
      <c r="A173" s="53" t="s">
        <v>60</v>
      </c>
      <c r="B173" s="19" t="s">
        <v>61</v>
      </c>
      <c r="C173" s="20" t="s">
        <v>62</v>
      </c>
      <c r="D173" s="20" t="s">
        <v>63</v>
      </c>
      <c r="E173" s="20" t="s">
        <v>64</v>
      </c>
      <c r="F173" s="20" t="s">
        <v>65</v>
      </c>
      <c r="G173" s="20" t="s">
        <v>66</v>
      </c>
      <c r="H173" s="20" t="s">
        <v>67</v>
      </c>
      <c r="I173" s="20" t="s">
        <v>68</v>
      </c>
      <c r="J173" s="21" t="s">
        <v>69</v>
      </c>
      <c r="K173" s="19" t="s">
        <v>70</v>
      </c>
      <c r="L173" s="20" t="s">
        <v>71</v>
      </c>
      <c r="M173" s="20" t="s">
        <v>72</v>
      </c>
      <c r="N173" s="20" t="s">
        <v>73</v>
      </c>
      <c r="O173" s="20" t="s">
        <v>74</v>
      </c>
      <c r="P173" s="20" t="s">
        <v>75</v>
      </c>
      <c r="Q173" s="20" t="s">
        <v>76</v>
      </c>
      <c r="R173" s="20" t="s">
        <v>77</v>
      </c>
      <c r="S173" s="20" t="s">
        <v>78</v>
      </c>
      <c r="T173" s="20" t="s">
        <v>79</v>
      </c>
      <c r="U173" s="20" t="s">
        <v>80</v>
      </c>
      <c r="V173" s="20" t="s">
        <v>81</v>
      </c>
      <c r="W173" s="20" t="s">
        <v>82</v>
      </c>
      <c r="X173" s="20" t="s">
        <v>83</v>
      </c>
      <c r="Y173" s="21" t="s">
        <v>84</v>
      </c>
    </row>
    <row r="174" spans="1:25" ht="25.5" x14ac:dyDescent="0.25">
      <c r="A174" s="54" t="s">
        <v>85</v>
      </c>
      <c r="B174" s="9">
        <v>1</v>
      </c>
      <c r="C174" s="22" t="s">
        <v>1284</v>
      </c>
      <c r="D174" s="22" t="s">
        <v>1285</v>
      </c>
      <c r="E174" s="22" t="s">
        <v>85</v>
      </c>
      <c r="F174" s="22" t="s">
        <v>85</v>
      </c>
      <c r="G174" s="22" t="s">
        <v>85</v>
      </c>
      <c r="H174" s="23" t="s">
        <v>89</v>
      </c>
      <c r="I174" s="24">
        <v>375</v>
      </c>
      <c r="J174" s="58"/>
      <c r="K174" s="9">
        <v>1</v>
      </c>
      <c r="L174" s="25"/>
      <c r="M174" s="26"/>
      <c r="N174" s="27">
        <f>IF(M174&gt;0,ROUND(L174/M174,4),0)</f>
        <v>0</v>
      </c>
      <c r="O174" s="28"/>
      <c r="P174" s="29"/>
      <c r="Q174" s="27">
        <f>ROUND(ROUND(N174,4)*(1-O174),4)</f>
        <v>0</v>
      </c>
      <c r="R174" s="27">
        <f>ROUND(ROUND(Q174,4)*(1+P174),4)</f>
        <v>0</v>
      </c>
      <c r="S174" s="27">
        <f>ROUND($I174*Q174,4)</f>
        <v>0</v>
      </c>
      <c r="T174" s="27">
        <f>ROUND($I174*R174,4)</f>
        <v>0</v>
      </c>
      <c r="U174" s="30"/>
      <c r="V174" s="30"/>
      <c r="W174" s="30"/>
      <c r="X174" s="30"/>
      <c r="Y174" s="31"/>
    </row>
    <row r="175" spans="1:25" ht="26.25" thickBot="1" x14ac:dyDescent="0.3">
      <c r="A175" s="56" t="s">
        <v>85</v>
      </c>
      <c r="B175" s="13">
        <v>2</v>
      </c>
      <c r="C175" s="42" t="s">
        <v>1286</v>
      </c>
      <c r="D175" s="42" t="s">
        <v>1285</v>
      </c>
      <c r="E175" s="42" t="s">
        <v>85</v>
      </c>
      <c r="F175" s="42" t="s">
        <v>85</v>
      </c>
      <c r="G175" s="42" t="s">
        <v>85</v>
      </c>
      <c r="H175" s="43" t="s">
        <v>89</v>
      </c>
      <c r="I175" s="44">
        <v>125</v>
      </c>
      <c r="J175" s="60"/>
      <c r="K175" s="13">
        <v>1</v>
      </c>
      <c r="L175" s="45"/>
      <c r="M175" s="46"/>
      <c r="N175" s="47">
        <f>IF(M175&gt;0,ROUND(L175/M175,4),0)</f>
        <v>0</v>
      </c>
      <c r="O175" s="48"/>
      <c r="P175" s="49"/>
      <c r="Q175" s="47">
        <f>ROUND(ROUND(N175,4)*(1-O175),4)</f>
        <v>0</v>
      </c>
      <c r="R175" s="47">
        <f>ROUND(ROUND(Q175,4)*(1+P175),4)</f>
        <v>0</v>
      </c>
      <c r="S175" s="47">
        <f>ROUND($I175*Q175,4)</f>
        <v>0</v>
      </c>
      <c r="T175" s="47">
        <f>ROUND($I175*R175,4)</f>
        <v>0</v>
      </c>
      <c r="U175" s="50"/>
      <c r="V175" s="50"/>
      <c r="W175" s="50"/>
      <c r="X175" s="50"/>
      <c r="Y175" s="51"/>
    </row>
    <row r="176" spans="1:25" ht="13.5" thickBot="1" x14ac:dyDescent="0.3">
      <c r="R176" s="61" t="s">
        <v>93</v>
      </c>
      <c r="S176" s="62">
        <f>SUM(S174:S175)</f>
        <v>0</v>
      </c>
      <c r="T176" s="63">
        <f>SUM(T174:T175)</f>
        <v>0</v>
      </c>
    </row>
    <row r="178" spans="1:25" ht="13.5" thickBot="1" x14ac:dyDescent="0.3"/>
    <row r="179" spans="1:25" ht="13.5" thickBot="1" x14ac:dyDescent="0.3">
      <c r="A179" s="52" t="s">
        <v>55</v>
      </c>
      <c r="B179" s="57" t="s">
        <v>1100</v>
      </c>
      <c r="C179" s="18" t="s">
        <v>1287</v>
      </c>
      <c r="D179" s="18"/>
      <c r="E179" s="18"/>
      <c r="F179" s="18"/>
      <c r="G179" s="18"/>
      <c r="H179" s="18" t="s">
        <v>96</v>
      </c>
      <c r="I179" s="18"/>
      <c r="J179" s="8"/>
      <c r="K179" s="7"/>
      <c r="L179" s="18" t="s">
        <v>1288</v>
      </c>
      <c r="M179" s="18"/>
      <c r="N179" s="18"/>
      <c r="O179" s="18"/>
      <c r="P179" s="18"/>
      <c r="Q179" s="18"/>
      <c r="R179" s="18"/>
      <c r="S179" s="18"/>
      <c r="T179" s="18"/>
      <c r="U179" s="18"/>
      <c r="V179" s="18"/>
      <c r="W179" s="18"/>
      <c r="X179" s="18"/>
      <c r="Y179" s="8"/>
    </row>
    <row r="180" spans="1:25" ht="51.75" thickBot="1" x14ac:dyDescent="0.3">
      <c r="A180" s="53" t="s">
        <v>60</v>
      </c>
      <c r="B180" s="19" t="s">
        <v>61</v>
      </c>
      <c r="C180" s="20" t="s">
        <v>62</v>
      </c>
      <c r="D180" s="20" t="s">
        <v>63</v>
      </c>
      <c r="E180" s="20" t="s">
        <v>64</v>
      </c>
      <c r="F180" s="20" t="s">
        <v>65</v>
      </c>
      <c r="G180" s="20" t="s">
        <v>66</v>
      </c>
      <c r="H180" s="20" t="s">
        <v>67</v>
      </c>
      <c r="I180" s="20" t="s">
        <v>68</v>
      </c>
      <c r="J180" s="21" t="s">
        <v>69</v>
      </c>
      <c r="K180" s="19" t="s">
        <v>70</v>
      </c>
      <c r="L180" s="20" t="s">
        <v>71</v>
      </c>
      <c r="M180" s="20" t="s">
        <v>72</v>
      </c>
      <c r="N180" s="20" t="s">
        <v>73</v>
      </c>
      <c r="O180" s="20" t="s">
        <v>74</v>
      </c>
      <c r="P180" s="20" t="s">
        <v>75</v>
      </c>
      <c r="Q180" s="20" t="s">
        <v>76</v>
      </c>
      <c r="R180" s="20" t="s">
        <v>77</v>
      </c>
      <c r="S180" s="20" t="s">
        <v>78</v>
      </c>
      <c r="T180" s="20" t="s">
        <v>79</v>
      </c>
      <c r="U180" s="20" t="s">
        <v>80</v>
      </c>
      <c r="V180" s="20" t="s">
        <v>81</v>
      </c>
      <c r="W180" s="20" t="s">
        <v>82</v>
      </c>
      <c r="X180" s="20" t="s">
        <v>83</v>
      </c>
      <c r="Y180" s="21" t="s">
        <v>84</v>
      </c>
    </row>
    <row r="181" spans="1:25" ht="25.5" x14ac:dyDescent="0.25">
      <c r="A181" s="54" t="s">
        <v>85</v>
      </c>
      <c r="B181" s="9">
        <v>1</v>
      </c>
      <c r="C181" s="22" t="s">
        <v>1289</v>
      </c>
      <c r="D181" s="22" t="s">
        <v>1290</v>
      </c>
      <c r="E181" s="22" t="s">
        <v>85</v>
      </c>
      <c r="F181" s="22" t="s">
        <v>85</v>
      </c>
      <c r="G181" s="22" t="s">
        <v>85</v>
      </c>
      <c r="H181" s="23" t="s">
        <v>89</v>
      </c>
      <c r="I181" s="24">
        <v>10</v>
      </c>
      <c r="J181" s="58"/>
      <c r="K181" s="9">
        <v>1</v>
      </c>
      <c r="L181" s="25"/>
      <c r="M181" s="26"/>
      <c r="N181" s="27">
        <f>IF(M181&gt;0,ROUND(L181/M181,4),0)</f>
        <v>0</v>
      </c>
      <c r="O181" s="28"/>
      <c r="P181" s="29"/>
      <c r="Q181" s="27">
        <f>ROUND(ROUND(N181,4)*(1-O181),4)</f>
        <v>0</v>
      </c>
      <c r="R181" s="27">
        <f>ROUND(ROUND(Q181,4)*(1+P181),4)</f>
        <v>0</v>
      </c>
      <c r="S181" s="27">
        <f>ROUND($I181*Q181,4)</f>
        <v>0</v>
      </c>
      <c r="T181" s="27">
        <f>ROUND($I181*R181,4)</f>
        <v>0</v>
      </c>
      <c r="U181" s="30"/>
      <c r="V181" s="30"/>
      <c r="W181" s="30"/>
      <c r="X181" s="30"/>
      <c r="Y181" s="31"/>
    </row>
    <row r="182" spans="1:25" ht="25.5" x14ac:dyDescent="0.25">
      <c r="A182" s="55" t="s">
        <v>85</v>
      </c>
      <c r="B182" s="11">
        <v>2</v>
      </c>
      <c r="C182" s="32" t="s">
        <v>1291</v>
      </c>
      <c r="D182" s="32" t="s">
        <v>1292</v>
      </c>
      <c r="E182" s="32" t="s">
        <v>85</v>
      </c>
      <c r="F182" s="32" t="s">
        <v>85</v>
      </c>
      <c r="G182" s="32" t="s">
        <v>85</v>
      </c>
      <c r="H182" s="33" t="s">
        <v>89</v>
      </c>
      <c r="I182" s="34">
        <v>400</v>
      </c>
      <c r="J182" s="59"/>
      <c r="K182" s="11">
        <v>1</v>
      </c>
      <c r="L182" s="35"/>
      <c r="M182" s="36"/>
      <c r="N182" s="37">
        <f>IF(M182&gt;0,ROUND(L182/M182,4),0)</f>
        <v>0</v>
      </c>
      <c r="O182" s="38"/>
      <c r="P182" s="39"/>
      <c r="Q182" s="37">
        <f>ROUND(ROUND(N182,4)*(1-O182),4)</f>
        <v>0</v>
      </c>
      <c r="R182" s="37">
        <f>ROUND(ROUND(Q182,4)*(1+P182),4)</f>
        <v>0</v>
      </c>
      <c r="S182" s="37">
        <f>ROUND($I182*Q182,4)</f>
        <v>0</v>
      </c>
      <c r="T182" s="37">
        <f>ROUND($I182*R182,4)</f>
        <v>0</v>
      </c>
      <c r="U182" s="40"/>
      <c r="V182" s="40"/>
      <c r="W182" s="40"/>
      <c r="X182" s="40"/>
      <c r="Y182" s="41"/>
    </row>
    <row r="183" spans="1:25" ht="13.5" thickBot="1" x14ac:dyDescent="0.3">
      <c r="A183" s="56" t="s">
        <v>85</v>
      </c>
      <c r="B183" s="13">
        <v>3</v>
      </c>
      <c r="C183" s="42" t="s">
        <v>1293</v>
      </c>
      <c r="D183" s="42" t="s">
        <v>85</v>
      </c>
      <c r="E183" s="42" t="s">
        <v>85</v>
      </c>
      <c r="F183" s="42" t="s">
        <v>85</v>
      </c>
      <c r="G183" s="42" t="s">
        <v>85</v>
      </c>
      <c r="H183" s="43" t="s">
        <v>89</v>
      </c>
      <c r="I183" s="44">
        <v>2</v>
      </c>
      <c r="J183" s="60"/>
      <c r="K183" s="13">
        <v>1</v>
      </c>
      <c r="L183" s="45"/>
      <c r="M183" s="46"/>
      <c r="N183" s="47">
        <f>IF(M183&gt;0,ROUND(L183/M183,4),0)</f>
        <v>0</v>
      </c>
      <c r="O183" s="48"/>
      <c r="P183" s="49"/>
      <c r="Q183" s="47">
        <f>ROUND(ROUND(N183,4)*(1-O183),4)</f>
        <v>0</v>
      </c>
      <c r="R183" s="47">
        <f>ROUND(ROUND(Q183,4)*(1+P183),4)</f>
        <v>0</v>
      </c>
      <c r="S183" s="47">
        <f>ROUND($I183*Q183,4)</f>
        <v>0</v>
      </c>
      <c r="T183" s="47">
        <f>ROUND($I183*R183,4)</f>
        <v>0</v>
      </c>
      <c r="U183" s="50"/>
      <c r="V183" s="50"/>
      <c r="W183" s="50"/>
      <c r="X183" s="50"/>
      <c r="Y183" s="51"/>
    </row>
    <row r="184" spans="1:25" ht="13.5" thickBot="1" x14ac:dyDescent="0.3">
      <c r="R184" s="61" t="s">
        <v>93</v>
      </c>
      <c r="S184" s="62">
        <f>SUM(S181:S183)</f>
        <v>0</v>
      </c>
      <c r="T184" s="63">
        <f>SUM(T181:T183)</f>
        <v>0</v>
      </c>
    </row>
    <row r="186" spans="1:25" ht="13.5" thickBot="1" x14ac:dyDescent="0.3"/>
    <row r="187" spans="1:25" ht="13.5" thickBot="1" x14ac:dyDescent="0.3">
      <c r="A187" s="52" t="s">
        <v>55</v>
      </c>
      <c r="B187" s="57" t="s">
        <v>1112</v>
      </c>
      <c r="C187" s="18" t="s">
        <v>1294</v>
      </c>
      <c r="D187" s="18"/>
      <c r="E187" s="18"/>
      <c r="F187" s="18"/>
      <c r="G187" s="18"/>
      <c r="H187" s="18" t="s">
        <v>58</v>
      </c>
      <c r="I187" s="18"/>
      <c r="J187" s="8"/>
      <c r="K187" s="7"/>
      <c r="L187" s="18" t="s">
        <v>1295</v>
      </c>
      <c r="M187" s="18"/>
      <c r="N187" s="18"/>
      <c r="O187" s="18"/>
      <c r="P187" s="18"/>
      <c r="Q187" s="18"/>
      <c r="R187" s="18"/>
      <c r="S187" s="18"/>
      <c r="T187" s="18"/>
      <c r="U187" s="18"/>
      <c r="V187" s="18"/>
      <c r="W187" s="18"/>
      <c r="X187" s="18"/>
      <c r="Y187" s="8"/>
    </row>
    <row r="188" spans="1:25" ht="51.75" thickBot="1" x14ac:dyDescent="0.3">
      <c r="A188" s="53" t="s">
        <v>60</v>
      </c>
      <c r="B188" s="19" t="s">
        <v>61</v>
      </c>
      <c r="C188" s="20" t="s">
        <v>62</v>
      </c>
      <c r="D188" s="20" t="s">
        <v>63</v>
      </c>
      <c r="E188" s="20" t="s">
        <v>64</v>
      </c>
      <c r="F188" s="20" t="s">
        <v>65</v>
      </c>
      <c r="G188" s="20" t="s">
        <v>66</v>
      </c>
      <c r="H188" s="20" t="s">
        <v>67</v>
      </c>
      <c r="I188" s="20" t="s">
        <v>68</v>
      </c>
      <c r="J188" s="21" t="s">
        <v>69</v>
      </c>
      <c r="K188" s="19" t="s">
        <v>70</v>
      </c>
      <c r="L188" s="20" t="s">
        <v>71</v>
      </c>
      <c r="M188" s="20" t="s">
        <v>72</v>
      </c>
      <c r="N188" s="20" t="s">
        <v>73</v>
      </c>
      <c r="O188" s="20" t="s">
        <v>74</v>
      </c>
      <c r="P188" s="20" t="s">
        <v>75</v>
      </c>
      <c r="Q188" s="20" t="s">
        <v>76</v>
      </c>
      <c r="R188" s="20" t="s">
        <v>77</v>
      </c>
      <c r="S188" s="20" t="s">
        <v>78</v>
      </c>
      <c r="T188" s="20" t="s">
        <v>79</v>
      </c>
      <c r="U188" s="20" t="s">
        <v>80</v>
      </c>
      <c r="V188" s="20" t="s">
        <v>81</v>
      </c>
      <c r="W188" s="20" t="s">
        <v>82</v>
      </c>
      <c r="X188" s="20" t="s">
        <v>83</v>
      </c>
      <c r="Y188" s="21" t="s">
        <v>84</v>
      </c>
    </row>
    <row r="189" spans="1:25" ht="76.5" x14ac:dyDescent="0.25">
      <c r="A189" s="54" t="s">
        <v>85</v>
      </c>
      <c r="B189" s="9">
        <v>1</v>
      </c>
      <c r="C189" s="22" t="s">
        <v>1296</v>
      </c>
      <c r="D189" s="22" t="s">
        <v>1297</v>
      </c>
      <c r="E189" s="22" t="s">
        <v>1298</v>
      </c>
      <c r="F189" s="22" t="s">
        <v>85</v>
      </c>
      <c r="G189" s="22" t="s">
        <v>85</v>
      </c>
      <c r="H189" s="23" t="s">
        <v>89</v>
      </c>
      <c r="I189" s="24">
        <v>7200</v>
      </c>
      <c r="J189" s="58"/>
      <c r="K189" s="9">
        <v>1</v>
      </c>
      <c r="L189" s="25"/>
      <c r="M189" s="26"/>
      <c r="N189" s="27">
        <f>IF(M189&gt;0,ROUND(L189/M189,4),0)</f>
        <v>0</v>
      </c>
      <c r="O189" s="28"/>
      <c r="P189" s="29"/>
      <c r="Q189" s="27">
        <f>ROUND(ROUND(N189,4)*(1-O189),4)</f>
        <v>0</v>
      </c>
      <c r="R189" s="27">
        <f>ROUND(ROUND(Q189,4)*(1+P189),4)</f>
        <v>0</v>
      </c>
      <c r="S189" s="27">
        <f>ROUND($I189*Q189,4)</f>
        <v>0</v>
      </c>
      <c r="T189" s="27">
        <f>ROUND($I189*R189,4)</f>
        <v>0</v>
      </c>
      <c r="U189" s="30"/>
      <c r="V189" s="30"/>
      <c r="W189" s="30"/>
      <c r="X189" s="30"/>
      <c r="Y189" s="31"/>
    </row>
    <row r="190" spans="1:25" ht="102" x14ac:dyDescent="0.25">
      <c r="A190" s="55" t="s">
        <v>85</v>
      </c>
      <c r="B190" s="11">
        <v>2</v>
      </c>
      <c r="C190" s="32" t="s">
        <v>1299</v>
      </c>
      <c r="D190" s="32" t="s">
        <v>1300</v>
      </c>
      <c r="E190" s="32" t="s">
        <v>1301</v>
      </c>
      <c r="F190" s="32" t="s">
        <v>85</v>
      </c>
      <c r="G190" s="32" t="s">
        <v>85</v>
      </c>
      <c r="H190" s="33" t="s">
        <v>89</v>
      </c>
      <c r="I190" s="34">
        <v>1080</v>
      </c>
      <c r="J190" s="59"/>
      <c r="K190" s="11">
        <v>1</v>
      </c>
      <c r="L190" s="35"/>
      <c r="M190" s="36"/>
      <c r="N190" s="37">
        <f>IF(M190&gt;0,ROUND(L190/M190,4),0)</f>
        <v>0</v>
      </c>
      <c r="O190" s="38"/>
      <c r="P190" s="39"/>
      <c r="Q190" s="37">
        <f>ROUND(ROUND(N190,4)*(1-O190),4)</f>
        <v>0</v>
      </c>
      <c r="R190" s="37">
        <f>ROUND(ROUND(Q190,4)*(1+P190),4)</f>
        <v>0</v>
      </c>
      <c r="S190" s="37">
        <f>ROUND($I190*Q190,4)</f>
        <v>0</v>
      </c>
      <c r="T190" s="37">
        <f>ROUND($I190*R190,4)</f>
        <v>0</v>
      </c>
      <c r="U190" s="40"/>
      <c r="V190" s="40"/>
      <c r="W190" s="40"/>
      <c r="X190" s="40"/>
      <c r="Y190" s="41"/>
    </row>
    <row r="191" spans="1:25" ht="38.25" x14ac:dyDescent="0.25">
      <c r="A191" s="55" t="s">
        <v>85</v>
      </c>
      <c r="B191" s="11">
        <v>3</v>
      </c>
      <c r="C191" s="32" t="s">
        <v>1302</v>
      </c>
      <c r="D191" s="32" t="s">
        <v>1303</v>
      </c>
      <c r="E191" s="32" t="s">
        <v>85</v>
      </c>
      <c r="F191" s="32" t="s">
        <v>85</v>
      </c>
      <c r="G191" s="32" t="s">
        <v>85</v>
      </c>
      <c r="H191" s="33" t="s">
        <v>89</v>
      </c>
      <c r="I191" s="34">
        <v>130</v>
      </c>
      <c r="J191" s="59"/>
      <c r="K191" s="11">
        <v>1</v>
      </c>
      <c r="L191" s="35"/>
      <c r="M191" s="36"/>
      <c r="N191" s="37">
        <f>IF(M191&gt;0,ROUND(L191/M191,4),0)</f>
        <v>0</v>
      </c>
      <c r="O191" s="38"/>
      <c r="P191" s="39"/>
      <c r="Q191" s="37">
        <f>ROUND(ROUND(N191,4)*(1-O191),4)</f>
        <v>0</v>
      </c>
      <c r="R191" s="37">
        <f>ROUND(ROUND(Q191,4)*(1+P191),4)</f>
        <v>0</v>
      </c>
      <c r="S191" s="37">
        <f>ROUND($I191*Q191,4)</f>
        <v>0</v>
      </c>
      <c r="T191" s="37">
        <f>ROUND($I191*R191,4)</f>
        <v>0</v>
      </c>
      <c r="U191" s="40"/>
      <c r="V191" s="40"/>
      <c r="W191" s="40"/>
      <c r="X191" s="40"/>
      <c r="Y191" s="41"/>
    </row>
    <row r="192" spans="1:25" ht="39" thickBot="1" x14ac:dyDescent="0.3">
      <c r="A192" s="56" t="s">
        <v>85</v>
      </c>
      <c r="B192" s="13">
        <v>4</v>
      </c>
      <c r="C192" s="42" t="s">
        <v>1304</v>
      </c>
      <c r="D192" s="42" t="s">
        <v>1305</v>
      </c>
      <c r="E192" s="42" t="s">
        <v>85</v>
      </c>
      <c r="F192" s="42" t="s">
        <v>85</v>
      </c>
      <c r="G192" s="42" t="s">
        <v>85</v>
      </c>
      <c r="H192" s="43" t="s">
        <v>89</v>
      </c>
      <c r="I192" s="44">
        <v>25</v>
      </c>
      <c r="J192" s="60"/>
      <c r="K192" s="13">
        <v>1</v>
      </c>
      <c r="L192" s="45"/>
      <c r="M192" s="46"/>
      <c r="N192" s="47">
        <f>IF(M192&gt;0,ROUND(L192/M192,4),0)</f>
        <v>0</v>
      </c>
      <c r="O192" s="48"/>
      <c r="P192" s="49"/>
      <c r="Q192" s="47">
        <f>ROUND(ROUND(N192,4)*(1-O192),4)</f>
        <v>0</v>
      </c>
      <c r="R192" s="47">
        <f>ROUND(ROUND(Q192,4)*(1+P192),4)</f>
        <v>0</v>
      </c>
      <c r="S192" s="47">
        <f>ROUND($I192*Q192,4)</f>
        <v>0</v>
      </c>
      <c r="T192" s="47">
        <f>ROUND($I192*R192,4)</f>
        <v>0</v>
      </c>
      <c r="U192" s="50"/>
      <c r="V192" s="50"/>
      <c r="W192" s="50"/>
      <c r="X192" s="50"/>
      <c r="Y192" s="51"/>
    </row>
    <row r="193" spans="1:25" ht="13.5" thickBot="1" x14ac:dyDescent="0.3">
      <c r="R193" s="61" t="s">
        <v>93</v>
      </c>
      <c r="S193" s="62">
        <f>SUM(S189:S192)</f>
        <v>0</v>
      </c>
      <c r="T193" s="63">
        <f>SUM(T189:T192)</f>
        <v>0</v>
      </c>
    </row>
    <row r="195" spans="1:25" ht="13.5" thickBot="1" x14ac:dyDescent="0.3"/>
    <row r="196" spans="1:25" ht="13.5" thickBot="1" x14ac:dyDescent="0.3">
      <c r="A196" s="52" t="s">
        <v>55</v>
      </c>
      <c r="B196" s="57" t="s">
        <v>1117</v>
      </c>
      <c r="C196" s="18" t="s">
        <v>1306</v>
      </c>
      <c r="D196" s="18"/>
      <c r="E196" s="18"/>
      <c r="F196" s="18"/>
      <c r="G196" s="18"/>
      <c r="H196" s="18" t="s">
        <v>96</v>
      </c>
      <c r="I196" s="18"/>
      <c r="J196" s="8"/>
      <c r="K196" s="7"/>
      <c r="L196" s="18" t="s">
        <v>1307</v>
      </c>
      <c r="M196" s="18"/>
      <c r="N196" s="18"/>
      <c r="O196" s="18"/>
      <c r="P196" s="18"/>
      <c r="Q196" s="18"/>
      <c r="R196" s="18"/>
      <c r="S196" s="18"/>
      <c r="T196" s="18"/>
      <c r="U196" s="18"/>
      <c r="V196" s="18"/>
      <c r="W196" s="18"/>
      <c r="X196" s="18"/>
      <c r="Y196" s="8"/>
    </row>
    <row r="197" spans="1:25" ht="51.75" thickBot="1" x14ac:dyDescent="0.3">
      <c r="A197" s="53" t="s">
        <v>60</v>
      </c>
      <c r="B197" s="19" t="s">
        <v>61</v>
      </c>
      <c r="C197" s="20" t="s">
        <v>62</v>
      </c>
      <c r="D197" s="20" t="s">
        <v>63</v>
      </c>
      <c r="E197" s="20" t="s">
        <v>64</v>
      </c>
      <c r="F197" s="20" t="s">
        <v>65</v>
      </c>
      <c r="G197" s="20" t="s">
        <v>66</v>
      </c>
      <c r="H197" s="20" t="s">
        <v>67</v>
      </c>
      <c r="I197" s="20" t="s">
        <v>68</v>
      </c>
      <c r="J197" s="21" t="s">
        <v>69</v>
      </c>
      <c r="K197" s="19" t="s">
        <v>70</v>
      </c>
      <c r="L197" s="20" t="s">
        <v>71</v>
      </c>
      <c r="M197" s="20" t="s">
        <v>72</v>
      </c>
      <c r="N197" s="20" t="s">
        <v>73</v>
      </c>
      <c r="O197" s="20" t="s">
        <v>74</v>
      </c>
      <c r="P197" s="20" t="s">
        <v>75</v>
      </c>
      <c r="Q197" s="20" t="s">
        <v>76</v>
      </c>
      <c r="R197" s="20" t="s">
        <v>77</v>
      </c>
      <c r="S197" s="20" t="s">
        <v>78</v>
      </c>
      <c r="T197" s="20" t="s">
        <v>79</v>
      </c>
      <c r="U197" s="20" t="s">
        <v>80</v>
      </c>
      <c r="V197" s="20" t="s">
        <v>81</v>
      </c>
      <c r="W197" s="20" t="s">
        <v>82</v>
      </c>
      <c r="X197" s="20" t="s">
        <v>83</v>
      </c>
      <c r="Y197" s="21" t="s">
        <v>84</v>
      </c>
    </row>
    <row r="198" spans="1:25" ht="51.75" thickBot="1" x14ac:dyDescent="0.3">
      <c r="A198" s="74" t="s">
        <v>85</v>
      </c>
      <c r="B198" s="75">
        <v>1</v>
      </c>
      <c r="C198" s="64" t="s">
        <v>1308</v>
      </c>
      <c r="D198" s="64" t="s">
        <v>1309</v>
      </c>
      <c r="E198" s="64" t="s">
        <v>85</v>
      </c>
      <c r="F198" s="64" t="s">
        <v>85</v>
      </c>
      <c r="G198" s="64" t="s">
        <v>85</v>
      </c>
      <c r="H198" s="65" t="s">
        <v>89</v>
      </c>
      <c r="I198" s="66">
        <v>1200</v>
      </c>
      <c r="J198" s="76"/>
      <c r="K198" s="75">
        <v>1</v>
      </c>
      <c r="L198" s="67"/>
      <c r="M198" s="68"/>
      <c r="N198" s="69">
        <f>IF(M198&gt;0,ROUND(L198/M198,4),0)</f>
        <v>0</v>
      </c>
      <c r="O198" s="70"/>
      <c r="P198" s="71"/>
      <c r="Q198" s="69">
        <f>ROUND(ROUND(N198,4)*(1-O198),4)</f>
        <v>0</v>
      </c>
      <c r="R198" s="69">
        <f>ROUND(ROUND(Q198,4)*(1+P198),4)</f>
        <v>0</v>
      </c>
      <c r="S198" s="69">
        <f>ROUND($I198*Q198,4)</f>
        <v>0</v>
      </c>
      <c r="T198" s="69">
        <f>ROUND($I198*R198,4)</f>
        <v>0</v>
      </c>
      <c r="U198" s="72"/>
      <c r="V198" s="72"/>
      <c r="W198" s="72"/>
      <c r="X198" s="72"/>
      <c r="Y198" s="73"/>
    </row>
    <row r="199" spans="1:25" ht="13.5" thickBot="1" x14ac:dyDescent="0.3">
      <c r="R199" s="61" t="s">
        <v>93</v>
      </c>
      <c r="S199" s="62">
        <f>SUM(S198:S198)</f>
        <v>0</v>
      </c>
      <c r="T199" s="63">
        <f>SUM(T198:T198)</f>
        <v>0</v>
      </c>
    </row>
    <row r="201" spans="1:25" ht="13.5" thickBot="1" x14ac:dyDescent="0.3"/>
    <row r="202" spans="1:25" ht="13.5" thickBot="1" x14ac:dyDescent="0.3">
      <c r="A202" s="52" t="s">
        <v>55</v>
      </c>
      <c r="B202" s="57" t="s">
        <v>1121</v>
      </c>
      <c r="C202" s="18" t="s">
        <v>1310</v>
      </c>
      <c r="D202" s="18"/>
      <c r="E202" s="18"/>
      <c r="F202" s="18"/>
      <c r="G202" s="18"/>
      <c r="H202" s="18" t="s">
        <v>58</v>
      </c>
      <c r="I202" s="18"/>
      <c r="J202" s="8"/>
      <c r="K202" s="7"/>
      <c r="L202" s="18" t="s">
        <v>1311</v>
      </c>
      <c r="M202" s="18"/>
      <c r="N202" s="18"/>
      <c r="O202" s="18"/>
      <c r="P202" s="18"/>
      <c r="Q202" s="18"/>
      <c r="R202" s="18"/>
      <c r="S202" s="18"/>
      <c r="T202" s="18"/>
      <c r="U202" s="18"/>
      <c r="V202" s="18"/>
      <c r="W202" s="18"/>
      <c r="X202" s="18"/>
      <c r="Y202" s="8"/>
    </row>
    <row r="203" spans="1:25" ht="51.75" thickBot="1" x14ac:dyDescent="0.3">
      <c r="A203" s="53" t="s">
        <v>60</v>
      </c>
      <c r="B203" s="19" t="s">
        <v>61</v>
      </c>
      <c r="C203" s="20" t="s">
        <v>62</v>
      </c>
      <c r="D203" s="20" t="s">
        <v>63</v>
      </c>
      <c r="E203" s="20" t="s">
        <v>64</v>
      </c>
      <c r="F203" s="20" t="s">
        <v>65</v>
      </c>
      <c r="G203" s="20" t="s">
        <v>66</v>
      </c>
      <c r="H203" s="20" t="s">
        <v>67</v>
      </c>
      <c r="I203" s="20" t="s">
        <v>68</v>
      </c>
      <c r="J203" s="21" t="s">
        <v>69</v>
      </c>
      <c r="K203" s="19" t="s">
        <v>70</v>
      </c>
      <c r="L203" s="20" t="s">
        <v>71</v>
      </c>
      <c r="M203" s="20" t="s">
        <v>72</v>
      </c>
      <c r="N203" s="20" t="s">
        <v>73</v>
      </c>
      <c r="O203" s="20" t="s">
        <v>74</v>
      </c>
      <c r="P203" s="20" t="s">
        <v>75</v>
      </c>
      <c r="Q203" s="20" t="s">
        <v>76</v>
      </c>
      <c r="R203" s="20" t="s">
        <v>77</v>
      </c>
      <c r="S203" s="20" t="s">
        <v>78</v>
      </c>
      <c r="T203" s="20" t="s">
        <v>79</v>
      </c>
      <c r="U203" s="20" t="s">
        <v>80</v>
      </c>
      <c r="V203" s="20" t="s">
        <v>81</v>
      </c>
      <c r="W203" s="20" t="s">
        <v>82</v>
      </c>
      <c r="X203" s="20" t="s">
        <v>83</v>
      </c>
      <c r="Y203" s="21" t="s">
        <v>84</v>
      </c>
    </row>
    <row r="204" spans="1:25" ht="51" x14ac:dyDescent="0.25">
      <c r="A204" s="54" t="s">
        <v>85</v>
      </c>
      <c r="B204" s="9">
        <v>1</v>
      </c>
      <c r="C204" s="22" t="s">
        <v>1312</v>
      </c>
      <c r="D204" s="22" t="s">
        <v>1313</v>
      </c>
      <c r="E204" s="22" t="s">
        <v>1314</v>
      </c>
      <c r="F204" s="22" t="s">
        <v>85</v>
      </c>
      <c r="G204" s="22" t="s">
        <v>85</v>
      </c>
      <c r="H204" s="23" t="s">
        <v>852</v>
      </c>
      <c r="I204" s="24">
        <v>2880</v>
      </c>
      <c r="J204" s="58"/>
      <c r="K204" s="9">
        <v>1</v>
      </c>
      <c r="L204" s="25"/>
      <c r="M204" s="26"/>
      <c r="N204" s="27">
        <f>IF(M204&gt;0,ROUND(L204/M204,4),0)</f>
        <v>0</v>
      </c>
      <c r="O204" s="28"/>
      <c r="P204" s="29"/>
      <c r="Q204" s="27">
        <f>ROUND(ROUND(N204,4)*(1-O204),4)</f>
        <v>0</v>
      </c>
      <c r="R204" s="27">
        <f>ROUND(ROUND(Q204,4)*(1+P204),4)</f>
        <v>0</v>
      </c>
      <c r="S204" s="27">
        <f>ROUND($I204*Q204,4)</f>
        <v>0</v>
      </c>
      <c r="T204" s="27">
        <f>ROUND($I204*R204,4)</f>
        <v>0</v>
      </c>
      <c r="U204" s="30"/>
      <c r="V204" s="30"/>
      <c r="W204" s="30"/>
      <c r="X204" s="30"/>
      <c r="Y204" s="31"/>
    </row>
    <row r="205" spans="1:25" ht="25.5" x14ac:dyDescent="0.25">
      <c r="A205" s="55" t="s">
        <v>85</v>
      </c>
      <c r="B205" s="11">
        <v>2</v>
      </c>
      <c r="C205" s="32" t="s">
        <v>1315</v>
      </c>
      <c r="D205" s="32" t="s">
        <v>1316</v>
      </c>
      <c r="E205" s="32" t="s">
        <v>85</v>
      </c>
      <c r="F205" s="32" t="s">
        <v>85</v>
      </c>
      <c r="G205" s="32" t="s">
        <v>85</v>
      </c>
      <c r="H205" s="33" t="s">
        <v>89</v>
      </c>
      <c r="I205" s="34">
        <v>60</v>
      </c>
      <c r="J205" s="59"/>
      <c r="K205" s="11">
        <v>1</v>
      </c>
      <c r="L205" s="35"/>
      <c r="M205" s="36"/>
      <c r="N205" s="37">
        <f>IF(M205&gt;0,ROUND(L205/M205,4),0)</f>
        <v>0</v>
      </c>
      <c r="O205" s="38"/>
      <c r="P205" s="39"/>
      <c r="Q205" s="37">
        <f>ROUND(ROUND(N205,4)*(1-O205),4)</f>
        <v>0</v>
      </c>
      <c r="R205" s="37">
        <f>ROUND(ROUND(Q205,4)*(1+P205),4)</f>
        <v>0</v>
      </c>
      <c r="S205" s="37">
        <f>ROUND($I205*Q205,4)</f>
        <v>0</v>
      </c>
      <c r="T205" s="37">
        <f>ROUND($I205*R205,4)</f>
        <v>0</v>
      </c>
      <c r="U205" s="40"/>
      <c r="V205" s="40"/>
      <c r="W205" s="40"/>
      <c r="X205" s="40"/>
      <c r="Y205" s="41"/>
    </row>
    <row r="206" spans="1:25" ht="26.25" thickBot="1" x14ac:dyDescent="0.3">
      <c r="A206" s="56" t="s">
        <v>85</v>
      </c>
      <c r="B206" s="13">
        <v>3</v>
      </c>
      <c r="C206" s="42" t="s">
        <v>1317</v>
      </c>
      <c r="D206" s="42" t="s">
        <v>1316</v>
      </c>
      <c r="E206" s="42" t="s">
        <v>85</v>
      </c>
      <c r="F206" s="42" t="s">
        <v>85</v>
      </c>
      <c r="G206" s="42" t="s">
        <v>85</v>
      </c>
      <c r="H206" s="43" t="s">
        <v>89</v>
      </c>
      <c r="I206" s="44">
        <v>96</v>
      </c>
      <c r="J206" s="60"/>
      <c r="K206" s="13">
        <v>1</v>
      </c>
      <c r="L206" s="45"/>
      <c r="M206" s="46"/>
      <c r="N206" s="47">
        <f>IF(M206&gt;0,ROUND(L206/M206,4),0)</f>
        <v>0</v>
      </c>
      <c r="O206" s="48"/>
      <c r="P206" s="49"/>
      <c r="Q206" s="47">
        <f>ROUND(ROUND(N206,4)*(1-O206),4)</f>
        <v>0</v>
      </c>
      <c r="R206" s="47">
        <f>ROUND(ROUND(Q206,4)*(1+P206),4)</f>
        <v>0</v>
      </c>
      <c r="S206" s="47">
        <f>ROUND($I206*Q206,4)</f>
        <v>0</v>
      </c>
      <c r="T206" s="47">
        <f>ROUND($I206*R206,4)</f>
        <v>0</v>
      </c>
      <c r="U206" s="50"/>
      <c r="V206" s="50"/>
      <c r="W206" s="50"/>
      <c r="X206" s="50"/>
      <c r="Y206" s="51"/>
    </row>
    <row r="207" spans="1:25" ht="13.5" thickBot="1" x14ac:dyDescent="0.3">
      <c r="R207" s="61" t="s">
        <v>93</v>
      </c>
      <c r="S207" s="62">
        <f>SUM(S204:S206)</f>
        <v>0</v>
      </c>
      <c r="T207" s="63">
        <f>SUM(T204:T206)</f>
        <v>0</v>
      </c>
    </row>
    <row r="209" spans="1:25" ht="13.5" thickBot="1" x14ac:dyDescent="0.3"/>
    <row r="210" spans="1:25" ht="13.5" thickBot="1" x14ac:dyDescent="0.3">
      <c r="A210" s="52" t="s">
        <v>55</v>
      </c>
      <c r="B210" s="57" t="s">
        <v>1318</v>
      </c>
      <c r="C210" s="18" t="s">
        <v>1319</v>
      </c>
      <c r="D210" s="18"/>
      <c r="E210" s="18"/>
      <c r="F210" s="18"/>
      <c r="G210" s="18"/>
      <c r="H210" s="18" t="s">
        <v>96</v>
      </c>
      <c r="I210" s="18"/>
      <c r="J210" s="8"/>
      <c r="K210" s="7"/>
      <c r="L210" s="18" t="s">
        <v>1320</v>
      </c>
      <c r="M210" s="18"/>
      <c r="N210" s="18"/>
      <c r="O210" s="18"/>
      <c r="P210" s="18"/>
      <c r="Q210" s="18"/>
      <c r="R210" s="18"/>
      <c r="S210" s="18"/>
      <c r="T210" s="18"/>
      <c r="U210" s="18"/>
      <c r="V210" s="18"/>
      <c r="W210" s="18"/>
      <c r="X210" s="18"/>
      <c r="Y210" s="8"/>
    </row>
    <row r="211" spans="1:25" ht="51.75" thickBot="1" x14ac:dyDescent="0.3">
      <c r="A211" s="53" t="s">
        <v>60</v>
      </c>
      <c r="B211" s="19" t="s">
        <v>61</v>
      </c>
      <c r="C211" s="20" t="s">
        <v>62</v>
      </c>
      <c r="D211" s="20" t="s">
        <v>63</v>
      </c>
      <c r="E211" s="20" t="s">
        <v>64</v>
      </c>
      <c r="F211" s="20" t="s">
        <v>65</v>
      </c>
      <c r="G211" s="20" t="s">
        <v>66</v>
      </c>
      <c r="H211" s="20" t="s">
        <v>67</v>
      </c>
      <c r="I211" s="20" t="s">
        <v>68</v>
      </c>
      <c r="J211" s="21" t="s">
        <v>69</v>
      </c>
      <c r="K211" s="19" t="s">
        <v>70</v>
      </c>
      <c r="L211" s="20" t="s">
        <v>71</v>
      </c>
      <c r="M211" s="20" t="s">
        <v>72</v>
      </c>
      <c r="N211" s="20" t="s">
        <v>73</v>
      </c>
      <c r="O211" s="20" t="s">
        <v>74</v>
      </c>
      <c r="P211" s="20" t="s">
        <v>75</v>
      </c>
      <c r="Q211" s="20" t="s">
        <v>76</v>
      </c>
      <c r="R211" s="20" t="s">
        <v>77</v>
      </c>
      <c r="S211" s="20" t="s">
        <v>78</v>
      </c>
      <c r="T211" s="20" t="s">
        <v>79</v>
      </c>
      <c r="U211" s="20" t="s">
        <v>80</v>
      </c>
      <c r="V211" s="20" t="s">
        <v>81</v>
      </c>
      <c r="W211" s="20" t="s">
        <v>82</v>
      </c>
      <c r="X211" s="20" t="s">
        <v>83</v>
      </c>
      <c r="Y211" s="21" t="s">
        <v>84</v>
      </c>
    </row>
    <row r="212" spans="1:25" ht="38.25" x14ac:dyDescent="0.25">
      <c r="A212" s="54" t="s">
        <v>85</v>
      </c>
      <c r="B212" s="9">
        <v>1</v>
      </c>
      <c r="C212" s="22" t="s">
        <v>1321</v>
      </c>
      <c r="D212" s="22" t="s">
        <v>1322</v>
      </c>
      <c r="E212" s="22" t="s">
        <v>85</v>
      </c>
      <c r="F212" s="22" t="s">
        <v>85</v>
      </c>
      <c r="G212" s="22" t="s">
        <v>85</v>
      </c>
      <c r="H212" s="23" t="s">
        <v>89</v>
      </c>
      <c r="I212" s="24">
        <v>75</v>
      </c>
      <c r="J212" s="58"/>
      <c r="K212" s="9">
        <v>1</v>
      </c>
      <c r="L212" s="25"/>
      <c r="M212" s="26"/>
      <c r="N212" s="27">
        <f>IF(M212&gt;0,ROUND(L212/M212,4),0)</f>
        <v>0</v>
      </c>
      <c r="O212" s="28"/>
      <c r="P212" s="29"/>
      <c r="Q212" s="27">
        <f>ROUND(ROUND(N212,4)*(1-O212),4)</f>
        <v>0</v>
      </c>
      <c r="R212" s="27">
        <f>ROUND(ROUND(Q212,4)*(1+P212),4)</f>
        <v>0</v>
      </c>
      <c r="S212" s="27">
        <f>ROUND($I212*Q212,4)</f>
        <v>0</v>
      </c>
      <c r="T212" s="27">
        <f>ROUND($I212*R212,4)</f>
        <v>0</v>
      </c>
      <c r="U212" s="30"/>
      <c r="V212" s="30"/>
      <c r="W212" s="30"/>
      <c r="X212" s="30"/>
      <c r="Y212" s="31"/>
    </row>
    <row r="213" spans="1:25" ht="38.25" x14ac:dyDescent="0.25">
      <c r="A213" s="55" t="s">
        <v>85</v>
      </c>
      <c r="B213" s="11">
        <v>2</v>
      </c>
      <c r="C213" s="32" t="s">
        <v>1323</v>
      </c>
      <c r="D213" s="32" t="s">
        <v>1322</v>
      </c>
      <c r="E213" s="32" t="s">
        <v>85</v>
      </c>
      <c r="F213" s="32" t="s">
        <v>85</v>
      </c>
      <c r="G213" s="32" t="s">
        <v>85</v>
      </c>
      <c r="H213" s="33" t="s">
        <v>89</v>
      </c>
      <c r="I213" s="34">
        <v>90</v>
      </c>
      <c r="J213" s="59"/>
      <c r="K213" s="11">
        <v>1</v>
      </c>
      <c r="L213" s="35"/>
      <c r="M213" s="36"/>
      <c r="N213" s="37">
        <f>IF(M213&gt;0,ROUND(L213/M213,4),0)</f>
        <v>0</v>
      </c>
      <c r="O213" s="38"/>
      <c r="P213" s="39"/>
      <c r="Q213" s="37">
        <f>ROUND(ROUND(N213,4)*(1-O213),4)</f>
        <v>0</v>
      </c>
      <c r="R213" s="37">
        <f>ROUND(ROUND(Q213,4)*(1+P213),4)</f>
        <v>0</v>
      </c>
      <c r="S213" s="37">
        <f>ROUND($I213*Q213,4)</f>
        <v>0</v>
      </c>
      <c r="T213" s="37">
        <f>ROUND($I213*R213,4)</f>
        <v>0</v>
      </c>
      <c r="U213" s="40"/>
      <c r="V213" s="40"/>
      <c r="W213" s="40"/>
      <c r="X213" s="40"/>
      <c r="Y213" s="41"/>
    </row>
    <row r="214" spans="1:25" ht="39" thickBot="1" x14ac:dyDescent="0.3">
      <c r="A214" s="56" t="s">
        <v>85</v>
      </c>
      <c r="B214" s="13">
        <v>3</v>
      </c>
      <c r="C214" s="42" t="s">
        <v>1324</v>
      </c>
      <c r="D214" s="42" t="s">
        <v>1322</v>
      </c>
      <c r="E214" s="42" t="s">
        <v>85</v>
      </c>
      <c r="F214" s="42" t="s">
        <v>85</v>
      </c>
      <c r="G214" s="42" t="s">
        <v>85</v>
      </c>
      <c r="H214" s="43" t="s">
        <v>89</v>
      </c>
      <c r="I214" s="44">
        <v>227</v>
      </c>
      <c r="J214" s="60"/>
      <c r="K214" s="13">
        <v>1</v>
      </c>
      <c r="L214" s="45"/>
      <c r="M214" s="46"/>
      <c r="N214" s="47">
        <f>IF(M214&gt;0,ROUND(L214/M214,4),0)</f>
        <v>0</v>
      </c>
      <c r="O214" s="48"/>
      <c r="P214" s="49"/>
      <c r="Q214" s="47">
        <f>ROUND(ROUND(N214,4)*(1-O214),4)</f>
        <v>0</v>
      </c>
      <c r="R214" s="47">
        <f>ROUND(ROUND(Q214,4)*(1+P214),4)</f>
        <v>0</v>
      </c>
      <c r="S214" s="47">
        <f>ROUND($I214*Q214,4)</f>
        <v>0</v>
      </c>
      <c r="T214" s="47">
        <f>ROUND($I214*R214,4)</f>
        <v>0</v>
      </c>
      <c r="U214" s="50"/>
      <c r="V214" s="50"/>
      <c r="W214" s="50"/>
      <c r="X214" s="50"/>
      <c r="Y214" s="51"/>
    </row>
    <row r="215" spans="1:25" ht="13.5" thickBot="1" x14ac:dyDescent="0.3">
      <c r="R215" s="61" t="s">
        <v>93</v>
      </c>
      <c r="S215" s="62">
        <f>SUM(S212:S214)</f>
        <v>0</v>
      </c>
      <c r="T215" s="63">
        <f>SUM(T212:T214)</f>
        <v>0</v>
      </c>
    </row>
    <row r="217" spans="1:25" ht="13.5" thickBot="1" x14ac:dyDescent="0.3"/>
    <row r="218" spans="1:25" ht="13.5" thickBot="1" x14ac:dyDescent="0.3">
      <c r="A218" s="52" t="s">
        <v>55</v>
      </c>
      <c r="B218" s="57" t="s">
        <v>1325</v>
      </c>
      <c r="C218" s="18" t="s">
        <v>1326</v>
      </c>
      <c r="D218" s="18"/>
      <c r="E218" s="18"/>
      <c r="F218" s="18"/>
      <c r="G218" s="18"/>
      <c r="H218" s="18" t="s">
        <v>96</v>
      </c>
      <c r="I218" s="18"/>
      <c r="J218" s="8"/>
      <c r="K218" s="7"/>
      <c r="L218" s="18" t="s">
        <v>1327</v>
      </c>
      <c r="M218" s="18"/>
      <c r="N218" s="18"/>
      <c r="O218" s="18"/>
      <c r="P218" s="18"/>
      <c r="Q218" s="18"/>
      <c r="R218" s="18"/>
      <c r="S218" s="18"/>
      <c r="T218" s="18"/>
      <c r="U218" s="18"/>
      <c r="V218" s="18"/>
      <c r="W218" s="18"/>
      <c r="X218" s="18"/>
      <c r="Y218" s="8"/>
    </row>
    <row r="219" spans="1:25" ht="51.75" thickBot="1" x14ac:dyDescent="0.3">
      <c r="A219" s="53" t="s">
        <v>60</v>
      </c>
      <c r="B219" s="19" t="s">
        <v>61</v>
      </c>
      <c r="C219" s="20" t="s">
        <v>62</v>
      </c>
      <c r="D219" s="20" t="s">
        <v>63</v>
      </c>
      <c r="E219" s="20" t="s">
        <v>64</v>
      </c>
      <c r="F219" s="20" t="s">
        <v>65</v>
      </c>
      <c r="G219" s="20" t="s">
        <v>66</v>
      </c>
      <c r="H219" s="20" t="s">
        <v>67</v>
      </c>
      <c r="I219" s="20" t="s">
        <v>68</v>
      </c>
      <c r="J219" s="21" t="s">
        <v>69</v>
      </c>
      <c r="K219" s="19" t="s">
        <v>70</v>
      </c>
      <c r="L219" s="20" t="s">
        <v>71</v>
      </c>
      <c r="M219" s="20" t="s">
        <v>72</v>
      </c>
      <c r="N219" s="20" t="s">
        <v>73</v>
      </c>
      <c r="O219" s="20" t="s">
        <v>74</v>
      </c>
      <c r="P219" s="20" t="s">
        <v>75</v>
      </c>
      <c r="Q219" s="20" t="s">
        <v>76</v>
      </c>
      <c r="R219" s="20" t="s">
        <v>77</v>
      </c>
      <c r="S219" s="20" t="s">
        <v>78</v>
      </c>
      <c r="T219" s="20" t="s">
        <v>79</v>
      </c>
      <c r="U219" s="20" t="s">
        <v>80</v>
      </c>
      <c r="V219" s="20" t="s">
        <v>81</v>
      </c>
      <c r="W219" s="20" t="s">
        <v>82</v>
      </c>
      <c r="X219" s="20" t="s">
        <v>83</v>
      </c>
      <c r="Y219" s="21" t="s">
        <v>84</v>
      </c>
    </row>
    <row r="220" spans="1:25" ht="51" x14ac:dyDescent="0.25">
      <c r="A220" s="54" t="s">
        <v>85</v>
      </c>
      <c r="B220" s="9">
        <v>1</v>
      </c>
      <c r="C220" s="22" t="s">
        <v>1328</v>
      </c>
      <c r="D220" s="22" t="s">
        <v>1329</v>
      </c>
      <c r="E220" s="22" t="s">
        <v>85</v>
      </c>
      <c r="F220" s="22" t="s">
        <v>85</v>
      </c>
      <c r="G220" s="22" t="s">
        <v>85</v>
      </c>
      <c r="H220" s="23" t="s">
        <v>89</v>
      </c>
      <c r="I220" s="24">
        <v>40</v>
      </c>
      <c r="J220" s="58"/>
      <c r="K220" s="9">
        <v>1</v>
      </c>
      <c r="L220" s="25"/>
      <c r="M220" s="26"/>
      <c r="N220" s="27">
        <f>IF(M220&gt;0,ROUND(L220/M220,4),0)</f>
        <v>0</v>
      </c>
      <c r="O220" s="28"/>
      <c r="P220" s="29"/>
      <c r="Q220" s="27">
        <f>ROUND(ROUND(N220,4)*(1-O220),4)</f>
        <v>0</v>
      </c>
      <c r="R220" s="27">
        <f>ROUND(ROUND(Q220,4)*(1+P220),4)</f>
        <v>0</v>
      </c>
      <c r="S220" s="27">
        <f>ROUND($I220*Q220,4)</f>
        <v>0</v>
      </c>
      <c r="T220" s="27">
        <f>ROUND($I220*R220,4)</f>
        <v>0</v>
      </c>
      <c r="U220" s="30"/>
      <c r="V220" s="30"/>
      <c r="W220" s="30"/>
      <c r="X220" s="30"/>
      <c r="Y220" s="31"/>
    </row>
    <row r="221" spans="1:25" ht="51" x14ac:dyDescent="0.25">
      <c r="A221" s="55" t="s">
        <v>85</v>
      </c>
      <c r="B221" s="11">
        <v>2</v>
      </c>
      <c r="C221" s="32" t="s">
        <v>1330</v>
      </c>
      <c r="D221" s="32" t="s">
        <v>1329</v>
      </c>
      <c r="E221" s="32" t="s">
        <v>85</v>
      </c>
      <c r="F221" s="32" t="s">
        <v>85</v>
      </c>
      <c r="G221" s="32" t="s">
        <v>85</v>
      </c>
      <c r="H221" s="33" t="s">
        <v>89</v>
      </c>
      <c r="I221" s="34">
        <v>80</v>
      </c>
      <c r="J221" s="59"/>
      <c r="K221" s="11">
        <v>1</v>
      </c>
      <c r="L221" s="35"/>
      <c r="M221" s="36"/>
      <c r="N221" s="37">
        <f>IF(M221&gt;0,ROUND(L221/M221,4),0)</f>
        <v>0</v>
      </c>
      <c r="O221" s="38"/>
      <c r="P221" s="39"/>
      <c r="Q221" s="37">
        <f>ROUND(ROUND(N221,4)*(1-O221),4)</f>
        <v>0</v>
      </c>
      <c r="R221" s="37">
        <f>ROUND(ROUND(Q221,4)*(1+P221),4)</f>
        <v>0</v>
      </c>
      <c r="S221" s="37">
        <f>ROUND($I221*Q221,4)</f>
        <v>0</v>
      </c>
      <c r="T221" s="37">
        <f>ROUND($I221*R221,4)</f>
        <v>0</v>
      </c>
      <c r="U221" s="40"/>
      <c r="V221" s="40"/>
      <c r="W221" s="40"/>
      <c r="X221" s="40"/>
      <c r="Y221" s="41"/>
    </row>
    <row r="222" spans="1:25" ht="39" thickBot="1" x14ac:dyDescent="0.3">
      <c r="A222" s="56" t="s">
        <v>85</v>
      </c>
      <c r="B222" s="13">
        <v>3</v>
      </c>
      <c r="C222" s="42" t="s">
        <v>1331</v>
      </c>
      <c r="D222" s="42" t="s">
        <v>1332</v>
      </c>
      <c r="E222" s="42" t="s">
        <v>1333</v>
      </c>
      <c r="F222" s="42" t="s">
        <v>85</v>
      </c>
      <c r="G222" s="42" t="s">
        <v>85</v>
      </c>
      <c r="H222" s="43" t="s">
        <v>89</v>
      </c>
      <c r="I222" s="44">
        <v>120</v>
      </c>
      <c r="J222" s="60"/>
      <c r="K222" s="13">
        <v>1</v>
      </c>
      <c r="L222" s="45"/>
      <c r="M222" s="46"/>
      <c r="N222" s="47">
        <f>IF(M222&gt;0,ROUND(L222/M222,4),0)</f>
        <v>0</v>
      </c>
      <c r="O222" s="48"/>
      <c r="P222" s="49"/>
      <c r="Q222" s="47">
        <f>ROUND(ROUND(N222,4)*(1-O222),4)</f>
        <v>0</v>
      </c>
      <c r="R222" s="47">
        <f>ROUND(ROUND(Q222,4)*(1+P222),4)</f>
        <v>0</v>
      </c>
      <c r="S222" s="47">
        <f>ROUND($I222*Q222,4)</f>
        <v>0</v>
      </c>
      <c r="T222" s="47">
        <f>ROUND($I222*R222,4)</f>
        <v>0</v>
      </c>
      <c r="U222" s="50"/>
      <c r="V222" s="50"/>
      <c r="W222" s="50"/>
      <c r="X222" s="50"/>
      <c r="Y222" s="51"/>
    </row>
    <row r="223" spans="1:25" ht="13.5" thickBot="1" x14ac:dyDescent="0.3">
      <c r="R223" s="61" t="s">
        <v>93</v>
      </c>
      <c r="S223" s="62">
        <f>SUM(S220:S222)</f>
        <v>0</v>
      </c>
      <c r="T223" s="63">
        <f>SUM(T220:T222)</f>
        <v>0</v>
      </c>
    </row>
    <row r="225" spans="1:25" ht="13.5" thickBot="1" x14ac:dyDescent="0.3"/>
    <row r="226" spans="1:25" ht="13.5" thickBot="1" x14ac:dyDescent="0.3">
      <c r="A226" s="52" t="s">
        <v>55</v>
      </c>
      <c r="B226" s="57" t="s">
        <v>1334</v>
      </c>
      <c r="C226" s="18" t="s">
        <v>1335</v>
      </c>
      <c r="D226" s="18"/>
      <c r="E226" s="18"/>
      <c r="F226" s="18"/>
      <c r="G226" s="18"/>
      <c r="H226" s="18" t="s">
        <v>96</v>
      </c>
      <c r="I226" s="18"/>
      <c r="J226" s="8"/>
      <c r="K226" s="7"/>
      <c r="L226" s="18" t="s">
        <v>1336</v>
      </c>
      <c r="M226" s="18"/>
      <c r="N226" s="18"/>
      <c r="O226" s="18"/>
      <c r="P226" s="18"/>
      <c r="Q226" s="18"/>
      <c r="R226" s="18"/>
      <c r="S226" s="18"/>
      <c r="T226" s="18"/>
      <c r="U226" s="18"/>
      <c r="V226" s="18"/>
      <c r="W226" s="18"/>
      <c r="X226" s="18"/>
      <c r="Y226" s="8"/>
    </row>
    <row r="227" spans="1:25" ht="51.75" thickBot="1" x14ac:dyDescent="0.3">
      <c r="A227" s="53" t="s">
        <v>60</v>
      </c>
      <c r="B227" s="19" t="s">
        <v>61</v>
      </c>
      <c r="C227" s="20" t="s">
        <v>62</v>
      </c>
      <c r="D227" s="20" t="s">
        <v>63</v>
      </c>
      <c r="E227" s="20" t="s">
        <v>64</v>
      </c>
      <c r="F227" s="20" t="s">
        <v>65</v>
      </c>
      <c r="G227" s="20" t="s">
        <v>66</v>
      </c>
      <c r="H227" s="20" t="s">
        <v>67</v>
      </c>
      <c r="I227" s="20" t="s">
        <v>68</v>
      </c>
      <c r="J227" s="21" t="s">
        <v>69</v>
      </c>
      <c r="K227" s="19" t="s">
        <v>70</v>
      </c>
      <c r="L227" s="20" t="s">
        <v>71</v>
      </c>
      <c r="M227" s="20" t="s">
        <v>72</v>
      </c>
      <c r="N227" s="20" t="s">
        <v>73</v>
      </c>
      <c r="O227" s="20" t="s">
        <v>74</v>
      </c>
      <c r="P227" s="20" t="s">
        <v>75</v>
      </c>
      <c r="Q227" s="20" t="s">
        <v>76</v>
      </c>
      <c r="R227" s="20" t="s">
        <v>77</v>
      </c>
      <c r="S227" s="20" t="s">
        <v>78</v>
      </c>
      <c r="T227" s="20" t="s">
        <v>79</v>
      </c>
      <c r="U227" s="20" t="s">
        <v>80</v>
      </c>
      <c r="V227" s="20" t="s">
        <v>81</v>
      </c>
      <c r="W227" s="20" t="s">
        <v>82</v>
      </c>
      <c r="X227" s="20" t="s">
        <v>83</v>
      </c>
      <c r="Y227" s="21" t="s">
        <v>84</v>
      </c>
    </row>
    <row r="228" spans="1:25" ht="25.5" x14ac:dyDescent="0.25">
      <c r="A228" s="54" t="s">
        <v>85</v>
      </c>
      <c r="B228" s="9">
        <v>1</v>
      </c>
      <c r="C228" s="22" t="s">
        <v>1337</v>
      </c>
      <c r="D228" s="22" t="s">
        <v>1338</v>
      </c>
      <c r="E228" s="22" t="s">
        <v>132</v>
      </c>
      <c r="F228" s="22" t="s">
        <v>85</v>
      </c>
      <c r="G228" s="22" t="s">
        <v>85</v>
      </c>
      <c r="H228" s="23" t="s">
        <v>89</v>
      </c>
      <c r="I228" s="24">
        <v>700</v>
      </c>
      <c r="J228" s="58"/>
      <c r="K228" s="9">
        <v>1</v>
      </c>
      <c r="L228" s="25"/>
      <c r="M228" s="26"/>
      <c r="N228" s="27">
        <f>IF(M228&gt;0,ROUND(L228/M228,4),0)</f>
        <v>0</v>
      </c>
      <c r="O228" s="28"/>
      <c r="P228" s="29"/>
      <c r="Q228" s="27">
        <f>ROUND(ROUND(N228,4)*(1-O228),4)</f>
        <v>0</v>
      </c>
      <c r="R228" s="27">
        <f>ROUND(ROUND(Q228,4)*(1+P228),4)</f>
        <v>0</v>
      </c>
      <c r="S228" s="27">
        <f>ROUND($I228*Q228,4)</f>
        <v>0</v>
      </c>
      <c r="T228" s="27">
        <f>ROUND($I228*R228,4)</f>
        <v>0</v>
      </c>
      <c r="U228" s="30"/>
      <c r="V228" s="30"/>
      <c r="W228" s="30"/>
      <c r="X228" s="30"/>
      <c r="Y228" s="31"/>
    </row>
    <row r="229" spans="1:25" ht="38.25" x14ac:dyDescent="0.25">
      <c r="A229" s="55" t="s">
        <v>85</v>
      </c>
      <c r="B229" s="11">
        <v>2</v>
      </c>
      <c r="C229" s="32" t="s">
        <v>1339</v>
      </c>
      <c r="D229" s="32" t="s">
        <v>1340</v>
      </c>
      <c r="E229" s="32" t="s">
        <v>132</v>
      </c>
      <c r="F229" s="32" t="s">
        <v>85</v>
      </c>
      <c r="G229" s="32" t="s">
        <v>85</v>
      </c>
      <c r="H229" s="33" t="s">
        <v>89</v>
      </c>
      <c r="I229" s="34">
        <v>19230</v>
      </c>
      <c r="J229" s="59"/>
      <c r="K229" s="11">
        <v>1</v>
      </c>
      <c r="L229" s="35"/>
      <c r="M229" s="36"/>
      <c r="N229" s="37">
        <f>IF(M229&gt;0,ROUND(L229/M229,4),0)</f>
        <v>0</v>
      </c>
      <c r="O229" s="38"/>
      <c r="P229" s="39"/>
      <c r="Q229" s="37">
        <f>ROUND(ROUND(N229,4)*(1-O229),4)</f>
        <v>0</v>
      </c>
      <c r="R229" s="37">
        <f>ROUND(ROUND(Q229,4)*(1+P229),4)</f>
        <v>0</v>
      </c>
      <c r="S229" s="37">
        <f>ROUND($I229*Q229,4)</f>
        <v>0</v>
      </c>
      <c r="T229" s="37">
        <f>ROUND($I229*R229,4)</f>
        <v>0</v>
      </c>
      <c r="U229" s="40"/>
      <c r="V229" s="40"/>
      <c r="W229" s="40"/>
      <c r="X229" s="40"/>
      <c r="Y229" s="41"/>
    </row>
    <row r="230" spans="1:25" ht="38.25" x14ac:dyDescent="0.25">
      <c r="A230" s="55" t="s">
        <v>85</v>
      </c>
      <c r="B230" s="11">
        <v>3</v>
      </c>
      <c r="C230" s="32" t="s">
        <v>1341</v>
      </c>
      <c r="D230" s="32" t="s">
        <v>1340</v>
      </c>
      <c r="E230" s="32" t="s">
        <v>132</v>
      </c>
      <c r="F230" s="32" t="s">
        <v>85</v>
      </c>
      <c r="G230" s="32" t="s">
        <v>85</v>
      </c>
      <c r="H230" s="33" t="s">
        <v>89</v>
      </c>
      <c r="I230" s="34">
        <v>1700</v>
      </c>
      <c r="J230" s="59"/>
      <c r="K230" s="11">
        <v>1</v>
      </c>
      <c r="L230" s="35"/>
      <c r="M230" s="36"/>
      <c r="N230" s="37">
        <f>IF(M230&gt;0,ROUND(L230/M230,4),0)</f>
        <v>0</v>
      </c>
      <c r="O230" s="38"/>
      <c r="P230" s="39"/>
      <c r="Q230" s="37">
        <f>ROUND(ROUND(N230,4)*(1-O230),4)</f>
        <v>0</v>
      </c>
      <c r="R230" s="37">
        <f>ROUND(ROUND(Q230,4)*(1+P230),4)</f>
        <v>0</v>
      </c>
      <c r="S230" s="37">
        <f>ROUND($I230*Q230,4)</f>
        <v>0</v>
      </c>
      <c r="T230" s="37">
        <f>ROUND($I230*R230,4)</f>
        <v>0</v>
      </c>
      <c r="U230" s="40"/>
      <c r="V230" s="40"/>
      <c r="W230" s="40"/>
      <c r="X230" s="40"/>
      <c r="Y230" s="41"/>
    </row>
    <row r="231" spans="1:25" ht="38.25" x14ac:dyDescent="0.25">
      <c r="A231" s="55" t="s">
        <v>85</v>
      </c>
      <c r="B231" s="11">
        <v>4</v>
      </c>
      <c r="C231" s="32" t="s">
        <v>1342</v>
      </c>
      <c r="D231" s="32" t="s">
        <v>1340</v>
      </c>
      <c r="E231" s="32" t="s">
        <v>132</v>
      </c>
      <c r="F231" s="32" t="s">
        <v>85</v>
      </c>
      <c r="G231" s="32" t="s">
        <v>85</v>
      </c>
      <c r="H231" s="33" t="s">
        <v>89</v>
      </c>
      <c r="I231" s="34">
        <v>1200</v>
      </c>
      <c r="J231" s="59"/>
      <c r="K231" s="11">
        <v>1</v>
      </c>
      <c r="L231" s="35"/>
      <c r="M231" s="36"/>
      <c r="N231" s="37">
        <f>IF(M231&gt;0,ROUND(L231/M231,4),0)</f>
        <v>0</v>
      </c>
      <c r="O231" s="38"/>
      <c r="P231" s="39"/>
      <c r="Q231" s="37">
        <f>ROUND(ROUND(N231,4)*(1-O231),4)</f>
        <v>0</v>
      </c>
      <c r="R231" s="37">
        <f>ROUND(ROUND(Q231,4)*(1+P231),4)</f>
        <v>0</v>
      </c>
      <c r="S231" s="37">
        <f>ROUND($I231*Q231,4)</f>
        <v>0</v>
      </c>
      <c r="T231" s="37">
        <f>ROUND($I231*R231,4)</f>
        <v>0</v>
      </c>
      <c r="U231" s="40"/>
      <c r="V231" s="40"/>
      <c r="W231" s="40"/>
      <c r="X231" s="40"/>
      <c r="Y231" s="41"/>
    </row>
    <row r="232" spans="1:25" ht="38.25" x14ac:dyDescent="0.25">
      <c r="A232" s="55" t="s">
        <v>85</v>
      </c>
      <c r="B232" s="11">
        <v>5</v>
      </c>
      <c r="C232" s="32" t="s">
        <v>1343</v>
      </c>
      <c r="D232" s="32" t="s">
        <v>1344</v>
      </c>
      <c r="E232" s="32" t="s">
        <v>132</v>
      </c>
      <c r="F232" s="32" t="s">
        <v>85</v>
      </c>
      <c r="G232" s="32" t="s">
        <v>85</v>
      </c>
      <c r="H232" s="33" t="s">
        <v>89</v>
      </c>
      <c r="I232" s="34">
        <v>1200</v>
      </c>
      <c r="J232" s="59"/>
      <c r="K232" s="11">
        <v>1</v>
      </c>
      <c r="L232" s="35"/>
      <c r="M232" s="36"/>
      <c r="N232" s="37">
        <f>IF(M232&gt;0,ROUND(L232/M232,4),0)</f>
        <v>0</v>
      </c>
      <c r="O232" s="38"/>
      <c r="P232" s="39"/>
      <c r="Q232" s="37">
        <f>ROUND(ROUND(N232,4)*(1-O232),4)</f>
        <v>0</v>
      </c>
      <c r="R232" s="37">
        <f>ROUND(ROUND(Q232,4)*(1+P232),4)</f>
        <v>0</v>
      </c>
      <c r="S232" s="37">
        <f>ROUND($I232*Q232,4)</f>
        <v>0</v>
      </c>
      <c r="T232" s="37">
        <f>ROUND($I232*R232,4)</f>
        <v>0</v>
      </c>
      <c r="U232" s="40"/>
      <c r="V232" s="40"/>
      <c r="W232" s="40"/>
      <c r="X232" s="40"/>
      <c r="Y232" s="41"/>
    </row>
    <row r="233" spans="1:25" ht="141" thickBot="1" x14ac:dyDescent="0.3">
      <c r="A233" s="56" t="s">
        <v>85</v>
      </c>
      <c r="B233" s="13">
        <v>6</v>
      </c>
      <c r="C233" s="42" t="s">
        <v>1345</v>
      </c>
      <c r="D233" s="42" t="s">
        <v>1346</v>
      </c>
      <c r="E233" s="42" t="s">
        <v>132</v>
      </c>
      <c r="F233" s="42" t="s">
        <v>1347</v>
      </c>
      <c r="G233" s="42" t="s">
        <v>85</v>
      </c>
      <c r="H233" s="43" t="s">
        <v>89</v>
      </c>
      <c r="I233" s="44">
        <v>1200</v>
      </c>
      <c r="J233" s="60"/>
      <c r="K233" s="13">
        <v>1</v>
      </c>
      <c r="L233" s="45"/>
      <c r="M233" s="46"/>
      <c r="N233" s="47">
        <f>IF(M233&gt;0,ROUND(L233/M233,4),0)</f>
        <v>0</v>
      </c>
      <c r="O233" s="48"/>
      <c r="P233" s="49"/>
      <c r="Q233" s="47">
        <f>ROUND(ROUND(N233,4)*(1-O233),4)</f>
        <v>0</v>
      </c>
      <c r="R233" s="47">
        <f>ROUND(ROUND(Q233,4)*(1+P233),4)</f>
        <v>0</v>
      </c>
      <c r="S233" s="47">
        <f>ROUND($I233*Q233,4)</f>
        <v>0</v>
      </c>
      <c r="T233" s="47">
        <f>ROUND($I233*R233,4)</f>
        <v>0</v>
      </c>
      <c r="U233" s="50"/>
      <c r="V233" s="50"/>
      <c r="W233" s="50"/>
      <c r="X233" s="50"/>
      <c r="Y233" s="51"/>
    </row>
    <row r="234" spans="1:25" ht="13.5" thickBot="1" x14ac:dyDescent="0.3">
      <c r="R234" s="61" t="s">
        <v>93</v>
      </c>
      <c r="S234" s="62">
        <f>SUM(S228:S233)</f>
        <v>0</v>
      </c>
      <c r="T234" s="63">
        <f>SUM(T228:T233)</f>
        <v>0</v>
      </c>
    </row>
    <row r="236" spans="1:25" ht="13.5" thickBot="1" x14ac:dyDescent="0.3"/>
    <row r="237" spans="1:25" ht="13.5" thickBot="1" x14ac:dyDescent="0.3">
      <c r="A237" s="52" t="s">
        <v>55</v>
      </c>
      <c r="B237" s="57" t="s">
        <v>1348</v>
      </c>
      <c r="C237" s="18" t="s">
        <v>1349</v>
      </c>
      <c r="D237" s="18"/>
      <c r="E237" s="18"/>
      <c r="F237" s="18"/>
      <c r="G237" s="18"/>
      <c r="H237" s="18" t="s">
        <v>96</v>
      </c>
      <c r="I237" s="18"/>
      <c r="J237" s="8"/>
      <c r="K237" s="7"/>
      <c r="L237" s="18" t="s">
        <v>1350</v>
      </c>
      <c r="M237" s="18"/>
      <c r="N237" s="18"/>
      <c r="O237" s="18"/>
      <c r="P237" s="18"/>
      <c r="Q237" s="18"/>
      <c r="R237" s="18"/>
      <c r="S237" s="18"/>
      <c r="T237" s="18"/>
      <c r="U237" s="18"/>
      <c r="V237" s="18"/>
      <c r="W237" s="18"/>
      <c r="X237" s="18"/>
      <c r="Y237" s="8"/>
    </row>
    <row r="238" spans="1:25" ht="51.75" thickBot="1" x14ac:dyDescent="0.3">
      <c r="A238" s="53" t="s">
        <v>60</v>
      </c>
      <c r="B238" s="19" t="s">
        <v>61</v>
      </c>
      <c r="C238" s="20" t="s">
        <v>62</v>
      </c>
      <c r="D238" s="20" t="s">
        <v>63</v>
      </c>
      <c r="E238" s="20" t="s">
        <v>64</v>
      </c>
      <c r="F238" s="20" t="s">
        <v>65</v>
      </c>
      <c r="G238" s="20" t="s">
        <v>66</v>
      </c>
      <c r="H238" s="20" t="s">
        <v>67</v>
      </c>
      <c r="I238" s="20" t="s">
        <v>68</v>
      </c>
      <c r="J238" s="21" t="s">
        <v>69</v>
      </c>
      <c r="K238" s="19" t="s">
        <v>70</v>
      </c>
      <c r="L238" s="20" t="s">
        <v>71</v>
      </c>
      <c r="M238" s="20" t="s">
        <v>72</v>
      </c>
      <c r="N238" s="20" t="s">
        <v>73</v>
      </c>
      <c r="O238" s="20" t="s">
        <v>74</v>
      </c>
      <c r="P238" s="20" t="s">
        <v>75</v>
      </c>
      <c r="Q238" s="20" t="s">
        <v>76</v>
      </c>
      <c r="R238" s="20" t="s">
        <v>77</v>
      </c>
      <c r="S238" s="20" t="s">
        <v>78</v>
      </c>
      <c r="T238" s="20" t="s">
        <v>79</v>
      </c>
      <c r="U238" s="20" t="s">
        <v>80</v>
      </c>
      <c r="V238" s="20" t="s">
        <v>81</v>
      </c>
      <c r="W238" s="20" t="s">
        <v>82</v>
      </c>
      <c r="X238" s="20" t="s">
        <v>83</v>
      </c>
      <c r="Y238" s="21" t="s">
        <v>84</v>
      </c>
    </row>
    <row r="239" spans="1:25" ht="26.25" thickBot="1" x14ac:dyDescent="0.3">
      <c r="A239" s="74" t="s">
        <v>85</v>
      </c>
      <c r="B239" s="75">
        <v>1</v>
      </c>
      <c r="C239" s="64" t="s">
        <v>1351</v>
      </c>
      <c r="D239" s="64" t="s">
        <v>1352</v>
      </c>
      <c r="E239" s="64" t="s">
        <v>1353</v>
      </c>
      <c r="F239" s="64" t="s">
        <v>1354</v>
      </c>
      <c r="G239" s="64" t="s">
        <v>85</v>
      </c>
      <c r="H239" s="65" t="s">
        <v>89</v>
      </c>
      <c r="I239" s="66">
        <v>900</v>
      </c>
      <c r="J239" s="76"/>
      <c r="K239" s="75">
        <v>1</v>
      </c>
      <c r="L239" s="67"/>
      <c r="M239" s="68"/>
      <c r="N239" s="69">
        <f>IF(M239&gt;0,ROUND(L239/M239,4),0)</f>
        <v>0</v>
      </c>
      <c r="O239" s="70"/>
      <c r="P239" s="71"/>
      <c r="Q239" s="69">
        <f>ROUND(ROUND(N239,4)*(1-O239),4)</f>
        <v>0</v>
      </c>
      <c r="R239" s="69">
        <f>ROUND(ROUND(Q239,4)*(1+P239),4)</f>
        <v>0</v>
      </c>
      <c r="S239" s="69">
        <f>ROUND($I239*Q239,4)</f>
        <v>0</v>
      </c>
      <c r="T239" s="69">
        <f>ROUND($I239*R239,4)</f>
        <v>0</v>
      </c>
      <c r="U239" s="72"/>
      <c r="V239" s="72"/>
      <c r="W239" s="72"/>
      <c r="X239" s="72"/>
      <c r="Y239" s="73"/>
    </row>
    <row r="240" spans="1:25" ht="13.5" thickBot="1" x14ac:dyDescent="0.3">
      <c r="R240" s="61" t="s">
        <v>93</v>
      </c>
      <c r="S240" s="62">
        <f>SUM(S239:S239)</f>
        <v>0</v>
      </c>
      <c r="T240" s="63">
        <f>SUM(T239:T239)</f>
        <v>0</v>
      </c>
    </row>
    <row r="242" spans="1:25" ht="13.5" thickBot="1" x14ac:dyDescent="0.3"/>
    <row r="243" spans="1:25" ht="13.5" thickBot="1" x14ac:dyDescent="0.3">
      <c r="A243" s="52" t="s">
        <v>55</v>
      </c>
      <c r="B243" s="57" t="s">
        <v>1355</v>
      </c>
      <c r="C243" s="18" t="s">
        <v>1356</v>
      </c>
      <c r="D243" s="18"/>
      <c r="E243" s="18"/>
      <c r="F243" s="18"/>
      <c r="G243" s="18"/>
      <c r="H243" s="18" t="s">
        <v>96</v>
      </c>
      <c r="I243" s="18"/>
      <c r="J243" s="8"/>
      <c r="K243" s="7"/>
      <c r="L243" s="18" t="s">
        <v>1357</v>
      </c>
      <c r="M243" s="18"/>
      <c r="N243" s="18"/>
      <c r="O243" s="18"/>
      <c r="P243" s="18"/>
      <c r="Q243" s="18"/>
      <c r="R243" s="18"/>
      <c r="S243" s="18"/>
      <c r="T243" s="18"/>
      <c r="U243" s="18"/>
      <c r="V243" s="18"/>
      <c r="W243" s="18"/>
      <c r="X243" s="18"/>
      <c r="Y243" s="8"/>
    </row>
    <row r="244" spans="1:25" ht="51.75" thickBot="1" x14ac:dyDescent="0.3">
      <c r="A244" s="53" t="s">
        <v>60</v>
      </c>
      <c r="B244" s="19" t="s">
        <v>61</v>
      </c>
      <c r="C244" s="20" t="s">
        <v>62</v>
      </c>
      <c r="D244" s="20" t="s">
        <v>63</v>
      </c>
      <c r="E244" s="20" t="s">
        <v>64</v>
      </c>
      <c r="F244" s="20" t="s">
        <v>65</v>
      </c>
      <c r="G244" s="20" t="s">
        <v>66</v>
      </c>
      <c r="H244" s="20" t="s">
        <v>67</v>
      </c>
      <c r="I244" s="20" t="s">
        <v>68</v>
      </c>
      <c r="J244" s="21" t="s">
        <v>69</v>
      </c>
      <c r="K244" s="19" t="s">
        <v>70</v>
      </c>
      <c r="L244" s="20" t="s">
        <v>71</v>
      </c>
      <c r="M244" s="20" t="s">
        <v>72</v>
      </c>
      <c r="N244" s="20" t="s">
        <v>73</v>
      </c>
      <c r="O244" s="20" t="s">
        <v>74</v>
      </c>
      <c r="P244" s="20" t="s">
        <v>75</v>
      </c>
      <c r="Q244" s="20" t="s">
        <v>76</v>
      </c>
      <c r="R244" s="20" t="s">
        <v>77</v>
      </c>
      <c r="S244" s="20" t="s">
        <v>78</v>
      </c>
      <c r="T244" s="20" t="s">
        <v>79</v>
      </c>
      <c r="U244" s="20" t="s">
        <v>80</v>
      </c>
      <c r="V244" s="20" t="s">
        <v>81</v>
      </c>
      <c r="W244" s="20" t="s">
        <v>82</v>
      </c>
      <c r="X244" s="20" t="s">
        <v>83</v>
      </c>
      <c r="Y244" s="21" t="s">
        <v>84</v>
      </c>
    </row>
    <row r="245" spans="1:25" ht="38.25" x14ac:dyDescent="0.25">
      <c r="A245" s="54" t="s">
        <v>85</v>
      </c>
      <c r="B245" s="9">
        <v>1</v>
      </c>
      <c r="C245" s="22" t="s">
        <v>1358</v>
      </c>
      <c r="D245" s="22" t="s">
        <v>1359</v>
      </c>
      <c r="E245" s="22" t="s">
        <v>1360</v>
      </c>
      <c r="F245" s="22" t="s">
        <v>85</v>
      </c>
      <c r="G245" s="22" t="s">
        <v>85</v>
      </c>
      <c r="H245" s="23" t="s">
        <v>89</v>
      </c>
      <c r="I245" s="24">
        <v>1000</v>
      </c>
      <c r="J245" s="58"/>
      <c r="K245" s="9">
        <v>1</v>
      </c>
      <c r="L245" s="25"/>
      <c r="M245" s="26"/>
      <c r="N245" s="27">
        <f>IF(M245&gt;0,ROUND(L245/M245,4),0)</f>
        <v>0</v>
      </c>
      <c r="O245" s="28"/>
      <c r="P245" s="29"/>
      <c r="Q245" s="27">
        <f>ROUND(ROUND(N245,4)*(1-O245),4)</f>
        <v>0</v>
      </c>
      <c r="R245" s="27">
        <f>ROUND(ROUND(Q245,4)*(1+P245),4)</f>
        <v>0</v>
      </c>
      <c r="S245" s="27">
        <f>ROUND($I245*Q245,4)</f>
        <v>0</v>
      </c>
      <c r="T245" s="27">
        <f>ROUND($I245*R245,4)</f>
        <v>0</v>
      </c>
      <c r="U245" s="30"/>
      <c r="V245" s="30"/>
      <c r="W245" s="30"/>
      <c r="X245" s="30"/>
      <c r="Y245" s="31"/>
    </row>
    <row r="246" spans="1:25" ht="51" x14ac:dyDescent="0.25">
      <c r="A246" s="55" t="s">
        <v>85</v>
      </c>
      <c r="B246" s="11">
        <v>2</v>
      </c>
      <c r="C246" s="32" t="s">
        <v>1361</v>
      </c>
      <c r="D246" s="32" t="s">
        <v>1362</v>
      </c>
      <c r="E246" s="32" t="s">
        <v>85</v>
      </c>
      <c r="F246" s="32" t="s">
        <v>85</v>
      </c>
      <c r="G246" s="32" t="s">
        <v>85</v>
      </c>
      <c r="H246" s="33" t="s">
        <v>89</v>
      </c>
      <c r="I246" s="34">
        <v>11000</v>
      </c>
      <c r="J246" s="59"/>
      <c r="K246" s="11">
        <v>1</v>
      </c>
      <c r="L246" s="35"/>
      <c r="M246" s="36"/>
      <c r="N246" s="37">
        <f>IF(M246&gt;0,ROUND(L246/M246,4),0)</f>
        <v>0</v>
      </c>
      <c r="O246" s="38"/>
      <c r="P246" s="39"/>
      <c r="Q246" s="37">
        <f>ROUND(ROUND(N246,4)*(1-O246),4)</f>
        <v>0</v>
      </c>
      <c r="R246" s="37">
        <f>ROUND(ROUND(Q246,4)*(1+P246),4)</f>
        <v>0</v>
      </c>
      <c r="S246" s="37">
        <f>ROUND($I246*Q246,4)</f>
        <v>0</v>
      </c>
      <c r="T246" s="37">
        <f>ROUND($I246*R246,4)</f>
        <v>0</v>
      </c>
      <c r="U246" s="40"/>
      <c r="V246" s="40"/>
      <c r="W246" s="40"/>
      <c r="X246" s="40"/>
      <c r="Y246" s="41"/>
    </row>
    <row r="247" spans="1:25" ht="26.25" thickBot="1" x14ac:dyDescent="0.3">
      <c r="A247" s="56" t="s">
        <v>85</v>
      </c>
      <c r="B247" s="13">
        <v>3</v>
      </c>
      <c r="C247" s="42" t="s">
        <v>1363</v>
      </c>
      <c r="D247" s="42" t="s">
        <v>1364</v>
      </c>
      <c r="E247" s="42" t="s">
        <v>85</v>
      </c>
      <c r="F247" s="42" t="s">
        <v>85</v>
      </c>
      <c r="G247" s="42" t="s">
        <v>85</v>
      </c>
      <c r="H247" s="43" t="s">
        <v>89</v>
      </c>
      <c r="I247" s="44">
        <v>2400</v>
      </c>
      <c r="J247" s="60"/>
      <c r="K247" s="13">
        <v>1</v>
      </c>
      <c r="L247" s="45"/>
      <c r="M247" s="46"/>
      <c r="N247" s="47">
        <f>IF(M247&gt;0,ROUND(L247/M247,4),0)</f>
        <v>0</v>
      </c>
      <c r="O247" s="48"/>
      <c r="P247" s="49"/>
      <c r="Q247" s="47">
        <f>ROUND(ROUND(N247,4)*(1-O247),4)</f>
        <v>0</v>
      </c>
      <c r="R247" s="47">
        <f>ROUND(ROUND(Q247,4)*(1+P247),4)</f>
        <v>0</v>
      </c>
      <c r="S247" s="47">
        <f>ROUND($I247*Q247,4)</f>
        <v>0</v>
      </c>
      <c r="T247" s="47">
        <f>ROUND($I247*R247,4)</f>
        <v>0</v>
      </c>
      <c r="U247" s="50"/>
      <c r="V247" s="50"/>
      <c r="W247" s="50"/>
      <c r="X247" s="50"/>
      <c r="Y247" s="51"/>
    </row>
    <row r="248" spans="1:25" ht="13.5" thickBot="1" x14ac:dyDescent="0.3">
      <c r="R248" s="61" t="s">
        <v>93</v>
      </c>
      <c r="S248" s="62">
        <f>SUM(S245:S247)</f>
        <v>0</v>
      </c>
      <c r="T248" s="63">
        <f>SUM(T245:T247)</f>
        <v>0</v>
      </c>
    </row>
    <row r="250" spans="1:25" ht="13.5" thickBot="1" x14ac:dyDescent="0.3"/>
    <row r="251" spans="1:25" ht="13.5" thickBot="1" x14ac:dyDescent="0.3">
      <c r="A251" s="52" t="s">
        <v>55</v>
      </c>
      <c r="B251" s="57" t="s">
        <v>1365</v>
      </c>
      <c r="C251" s="18" t="s">
        <v>1366</v>
      </c>
      <c r="D251" s="18"/>
      <c r="E251" s="18"/>
      <c r="F251" s="18"/>
      <c r="G251" s="18"/>
      <c r="H251" s="18" t="s">
        <v>96</v>
      </c>
      <c r="I251" s="18"/>
      <c r="J251" s="8"/>
      <c r="K251" s="7"/>
      <c r="L251" s="18" t="s">
        <v>1367</v>
      </c>
      <c r="M251" s="18"/>
      <c r="N251" s="18"/>
      <c r="O251" s="18"/>
      <c r="P251" s="18"/>
      <c r="Q251" s="18"/>
      <c r="R251" s="18"/>
      <c r="S251" s="18"/>
      <c r="T251" s="18"/>
      <c r="U251" s="18"/>
      <c r="V251" s="18"/>
      <c r="W251" s="18"/>
      <c r="X251" s="18"/>
      <c r="Y251" s="8"/>
    </row>
    <row r="252" spans="1:25" ht="51.75" thickBot="1" x14ac:dyDescent="0.3">
      <c r="A252" s="53" t="s">
        <v>60</v>
      </c>
      <c r="B252" s="19" t="s">
        <v>61</v>
      </c>
      <c r="C252" s="20" t="s">
        <v>62</v>
      </c>
      <c r="D252" s="20" t="s">
        <v>63</v>
      </c>
      <c r="E252" s="20" t="s">
        <v>64</v>
      </c>
      <c r="F252" s="20" t="s">
        <v>65</v>
      </c>
      <c r="G252" s="20" t="s">
        <v>66</v>
      </c>
      <c r="H252" s="20" t="s">
        <v>67</v>
      </c>
      <c r="I252" s="20" t="s">
        <v>68</v>
      </c>
      <c r="J252" s="21" t="s">
        <v>69</v>
      </c>
      <c r="K252" s="19" t="s">
        <v>70</v>
      </c>
      <c r="L252" s="20" t="s">
        <v>71</v>
      </c>
      <c r="M252" s="20" t="s">
        <v>72</v>
      </c>
      <c r="N252" s="20" t="s">
        <v>73</v>
      </c>
      <c r="O252" s="20" t="s">
        <v>74</v>
      </c>
      <c r="P252" s="20" t="s">
        <v>75</v>
      </c>
      <c r="Q252" s="20" t="s">
        <v>76</v>
      </c>
      <c r="R252" s="20" t="s">
        <v>77</v>
      </c>
      <c r="S252" s="20" t="s">
        <v>78</v>
      </c>
      <c r="T252" s="20" t="s">
        <v>79</v>
      </c>
      <c r="U252" s="20" t="s">
        <v>80</v>
      </c>
      <c r="V252" s="20" t="s">
        <v>81</v>
      </c>
      <c r="W252" s="20" t="s">
        <v>82</v>
      </c>
      <c r="X252" s="20" t="s">
        <v>83</v>
      </c>
      <c r="Y252" s="21" t="s">
        <v>84</v>
      </c>
    </row>
    <row r="253" spans="1:25" x14ac:dyDescent="0.25">
      <c r="A253" s="54" t="s">
        <v>85</v>
      </c>
      <c r="B253" s="9">
        <v>1</v>
      </c>
      <c r="C253" s="22" t="s">
        <v>1368</v>
      </c>
      <c r="D253" s="22" t="s">
        <v>85</v>
      </c>
      <c r="E253" s="22" t="s">
        <v>85</v>
      </c>
      <c r="F253" s="22" t="s">
        <v>85</v>
      </c>
      <c r="G253" s="22" t="s">
        <v>85</v>
      </c>
      <c r="H253" s="23" t="s">
        <v>89</v>
      </c>
      <c r="I253" s="24">
        <v>50</v>
      </c>
      <c r="J253" s="58"/>
      <c r="K253" s="9">
        <v>1</v>
      </c>
      <c r="L253" s="25"/>
      <c r="M253" s="26"/>
      <c r="N253" s="27">
        <f>IF(M253&gt;0,ROUND(L253/M253,4),0)</f>
        <v>0</v>
      </c>
      <c r="O253" s="28"/>
      <c r="P253" s="29"/>
      <c r="Q253" s="27">
        <f>ROUND(ROUND(N253,4)*(1-O253),4)</f>
        <v>0</v>
      </c>
      <c r="R253" s="27">
        <f>ROUND(ROUND(Q253,4)*(1+P253),4)</f>
        <v>0</v>
      </c>
      <c r="S253" s="27">
        <f>ROUND($I253*Q253,4)</f>
        <v>0</v>
      </c>
      <c r="T253" s="27">
        <f>ROUND($I253*R253,4)</f>
        <v>0</v>
      </c>
      <c r="U253" s="30"/>
      <c r="V253" s="30"/>
      <c r="W253" s="30"/>
      <c r="X253" s="30"/>
      <c r="Y253" s="31"/>
    </row>
    <row r="254" spans="1:25" x14ac:dyDescent="0.25">
      <c r="A254" s="55" t="s">
        <v>85</v>
      </c>
      <c r="B254" s="11">
        <v>2</v>
      </c>
      <c r="C254" s="32" t="s">
        <v>1369</v>
      </c>
      <c r="D254" s="32" t="s">
        <v>85</v>
      </c>
      <c r="E254" s="32" t="s">
        <v>85</v>
      </c>
      <c r="F254" s="32" t="s">
        <v>85</v>
      </c>
      <c r="G254" s="32" t="s">
        <v>85</v>
      </c>
      <c r="H254" s="33" t="s">
        <v>89</v>
      </c>
      <c r="I254" s="34">
        <v>50</v>
      </c>
      <c r="J254" s="59"/>
      <c r="K254" s="11">
        <v>1</v>
      </c>
      <c r="L254" s="35"/>
      <c r="M254" s="36"/>
      <c r="N254" s="37">
        <f>IF(M254&gt;0,ROUND(L254/M254,4),0)</f>
        <v>0</v>
      </c>
      <c r="O254" s="38"/>
      <c r="P254" s="39"/>
      <c r="Q254" s="37">
        <f>ROUND(ROUND(N254,4)*(1-O254),4)</f>
        <v>0</v>
      </c>
      <c r="R254" s="37">
        <f>ROUND(ROUND(Q254,4)*(1+P254),4)</f>
        <v>0</v>
      </c>
      <c r="S254" s="37">
        <f>ROUND($I254*Q254,4)</f>
        <v>0</v>
      </c>
      <c r="T254" s="37">
        <f>ROUND($I254*R254,4)</f>
        <v>0</v>
      </c>
      <c r="U254" s="40"/>
      <c r="V254" s="40"/>
      <c r="W254" s="40"/>
      <c r="X254" s="40"/>
      <c r="Y254" s="41"/>
    </row>
    <row r="255" spans="1:25" ht="13.5" thickBot="1" x14ac:dyDescent="0.3">
      <c r="A255" s="56" t="s">
        <v>85</v>
      </c>
      <c r="B255" s="13">
        <v>3</v>
      </c>
      <c r="C255" s="42" t="s">
        <v>1370</v>
      </c>
      <c r="D255" s="42" t="s">
        <v>1371</v>
      </c>
      <c r="E255" s="42" t="s">
        <v>85</v>
      </c>
      <c r="F255" s="42" t="s">
        <v>85</v>
      </c>
      <c r="G255" s="42" t="s">
        <v>85</v>
      </c>
      <c r="H255" s="43" t="s">
        <v>89</v>
      </c>
      <c r="I255" s="44">
        <v>20</v>
      </c>
      <c r="J255" s="60"/>
      <c r="K255" s="13">
        <v>1</v>
      </c>
      <c r="L255" s="45"/>
      <c r="M255" s="46"/>
      <c r="N255" s="47">
        <f>IF(M255&gt;0,ROUND(L255/M255,4),0)</f>
        <v>0</v>
      </c>
      <c r="O255" s="48"/>
      <c r="P255" s="49"/>
      <c r="Q255" s="47">
        <f>ROUND(ROUND(N255,4)*(1-O255),4)</f>
        <v>0</v>
      </c>
      <c r="R255" s="47">
        <f>ROUND(ROUND(Q255,4)*(1+P255),4)</f>
        <v>0</v>
      </c>
      <c r="S255" s="47">
        <f>ROUND($I255*Q255,4)</f>
        <v>0</v>
      </c>
      <c r="T255" s="47">
        <f>ROUND($I255*R255,4)</f>
        <v>0</v>
      </c>
      <c r="U255" s="50"/>
      <c r="V255" s="50"/>
      <c r="W255" s="50"/>
      <c r="X255" s="50"/>
      <c r="Y255" s="51"/>
    </row>
    <row r="256" spans="1:25" ht="13.5" thickBot="1" x14ac:dyDescent="0.3">
      <c r="R256" s="61" t="s">
        <v>93</v>
      </c>
      <c r="S256" s="62">
        <f>SUM(S253:S255)</f>
        <v>0</v>
      </c>
      <c r="T256" s="63">
        <f>SUM(T253:T255)</f>
        <v>0</v>
      </c>
    </row>
    <row r="258" spans="1:25" ht="13.5" thickBot="1" x14ac:dyDescent="0.3"/>
    <row r="259" spans="1:25" ht="13.5" thickBot="1" x14ac:dyDescent="0.3">
      <c r="A259" s="52" t="s">
        <v>55</v>
      </c>
      <c r="B259" s="57" t="s">
        <v>1372</v>
      </c>
      <c r="C259" s="18" t="s">
        <v>1373</v>
      </c>
      <c r="D259" s="18"/>
      <c r="E259" s="18"/>
      <c r="F259" s="18"/>
      <c r="G259" s="18"/>
      <c r="H259" s="18" t="s">
        <v>96</v>
      </c>
      <c r="I259" s="18"/>
      <c r="J259" s="8"/>
      <c r="K259" s="7"/>
      <c r="L259" s="18" t="s">
        <v>1374</v>
      </c>
      <c r="M259" s="18"/>
      <c r="N259" s="18"/>
      <c r="O259" s="18"/>
      <c r="P259" s="18"/>
      <c r="Q259" s="18"/>
      <c r="R259" s="18"/>
      <c r="S259" s="18"/>
      <c r="T259" s="18"/>
      <c r="U259" s="18"/>
      <c r="V259" s="18"/>
      <c r="W259" s="18"/>
      <c r="X259" s="18"/>
      <c r="Y259" s="8"/>
    </row>
    <row r="260" spans="1:25" ht="51.75" thickBot="1" x14ac:dyDescent="0.3">
      <c r="A260" s="53" t="s">
        <v>60</v>
      </c>
      <c r="B260" s="19" t="s">
        <v>61</v>
      </c>
      <c r="C260" s="20" t="s">
        <v>62</v>
      </c>
      <c r="D260" s="20" t="s">
        <v>63</v>
      </c>
      <c r="E260" s="20" t="s">
        <v>64</v>
      </c>
      <c r="F260" s="20" t="s">
        <v>65</v>
      </c>
      <c r="G260" s="20" t="s">
        <v>66</v>
      </c>
      <c r="H260" s="20" t="s">
        <v>67</v>
      </c>
      <c r="I260" s="20" t="s">
        <v>68</v>
      </c>
      <c r="J260" s="21" t="s">
        <v>69</v>
      </c>
      <c r="K260" s="19" t="s">
        <v>70</v>
      </c>
      <c r="L260" s="20" t="s">
        <v>71</v>
      </c>
      <c r="M260" s="20" t="s">
        <v>72</v>
      </c>
      <c r="N260" s="20" t="s">
        <v>73</v>
      </c>
      <c r="O260" s="20" t="s">
        <v>74</v>
      </c>
      <c r="P260" s="20" t="s">
        <v>75</v>
      </c>
      <c r="Q260" s="20" t="s">
        <v>76</v>
      </c>
      <c r="R260" s="20" t="s">
        <v>77</v>
      </c>
      <c r="S260" s="20" t="s">
        <v>78</v>
      </c>
      <c r="T260" s="20" t="s">
        <v>79</v>
      </c>
      <c r="U260" s="20" t="s">
        <v>80</v>
      </c>
      <c r="V260" s="20" t="s">
        <v>81</v>
      </c>
      <c r="W260" s="20" t="s">
        <v>82</v>
      </c>
      <c r="X260" s="20" t="s">
        <v>83</v>
      </c>
      <c r="Y260" s="21" t="s">
        <v>84</v>
      </c>
    </row>
    <row r="261" spans="1:25" ht="204.75" thickBot="1" x14ac:dyDescent="0.3">
      <c r="A261" s="74" t="s">
        <v>85</v>
      </c>
      <c r="B261" s="75">
        <v>1</v>
      </c>
      <c r="C261" s="64" t="s">
        <v>1375</v>
      </c>
      <c r="D261" s="64" t="s">
        <v>1376</v>
      </c>
      <c r="E261" s="64" t="s">
        <v>85</v>
      </c>
      <c r="F261" s="64" t="s">
        <v>85</v>
      </c>
      <c r="G261" s="64" t="s">
        <v>85</v>
      </c>
      <c r="H261" s="65" t="s">
        <v>852</v>
      </c>
      <c r="I261" s="66">
        <v>110</v>
      </c>
      <c r="J261" s="76"/>
      <c r="K261" s="75">
        <v>1</v>
      </c>
      <c r="L261" s="67"/>
      <c r="M261" s="68"/>
      <c r="N261" s="69">
        <f>IF(M261&gt;0,ROUND(L261/M261,4),0)</f>
        <v>0</v>
      </c>
      <c r="O261" s="70"/>
      <c r="P261" s="71"/>
      <c r="Q261" s="69">
        <f>ROUND(ROUND(N261,4)*(1-O261),4)</f>
        <v>0</v>
      </c>
      <c r="R261" s="69">
        <f>ROUND(ROUND(Q261,4)*(1+P261),4)</f>
        <v>0</v>
      </c>
      <c r="S261" s="69">
        <f>ROUND($I261*Q261,4)</f>
        <v>0</v>
      </c>
      <c r="T261" s="69">
        <f>ROUND($I261*R261,4)</f>
        <v>0</v>
      </c>
      <c r="U261" s="72"/>
      <c r="V261" s="72"/>
      <c r="W261" s="72"/>
      <c r="X261" s="72"/>
      <c r="Y261" s="73"/>
    </row>
    <row r="262" spans="1:25" ht="13.5" thickBot="1" x14ac:dyDescent="0.3">
      <c r="R262" s="61" t="s">
        <v>93</v>
      </c>
      <c r="S262" s="62">
        <f>SUM(S261:S261)</f>
        <v>0</v>
      </c>
      <c r="T262" s="63">
        <f>SUM(T261:T261)</f>
        <v>0</v>
      </c>
    </row>
    <row r="264" spans="1:25" ht="13.5" thickBot="1" x14ac:dyDescent="0.3"/>
    <row r="265" spans="1:25" ht="13.5" thickBot="1" x14ac:dyDescent="0.3">
      <c r="A265" s="52" t="s">
        <v>55</v>
      </c>
      <c r="B265" s="57" t="s">
        <v>1377</v>
      </c>
      <c r="C265" s="18" t="s">
        <v>1378</v>
      </c>
      <c r="D265" s="18"/>
      <c r="E265" s="18"/>
      <c r="F265" s="18"/>
      <c r="G265" s="18"/>
      <c r="H265" s="18" t="s">
        <v>96</v>
      </c>
      <c r="I265" s="18"/>
      <c r="J265" s="8"/>
      <c r="K265" s="7"/>
      <c r="L265" s="18" t="s">
        <v>1379</v>
      </c>
      <c r="M265" s="18"/>
      <c r="N265" s="18"/>
      <c r="O265" s="18"/>
      <c r="P265" s="18"/>
      <c r="Q265" s="18"/>
      <c r="R265" s="18"/>
      <c r="S265" s="18"/>
      <c r="T265" s="18"/>
      <c r="U265" s="18"/>
      <c r="V265" s="18"/>
      <c r="W265" s="18"/>
      <c r="X265" s="18"/>
      <c r="Y265" s="8"/>
    </row>
    <row r="266" spans="1:25" ht="51.75" thickBot="1" x14ac:dyDescent="0.3">
      <c r="A266" s="53" t="s">
        <v>60</v>
      </c>
      <c r="B266" s="19" t="s">
        <v>61</v>
      </c>
      <c r="C266" s="20" t="s">
        <v>62</v>
      </c>
      <c r="D266" s="20" t="s">
        <v>63</v>
      </c>
      <c r="E266" s="20" t="s">
        <v>64</v>
      </c>
      <c r="F266" s="20" t="s">
        <v>65</v>
      </c>
      <c r="G266" s="20" t="s">
        <v>66</v>
      </c>
      <c r="H266" s="20" t="s">
        <v>67</v>
      </c>
      <c r="I266" s="20" t="s">
        <v>68</v>
      </c>
      <c r="J266" s="21" t="s">
        <v>69</v>
      </c>
      <c r="K266" s="19" t="s">
        <v>70</v>
      </c>
      <c r="L266" s="20" t="s">
        <v>71</v>
      </c>
      <c r="M266" s="20" t="s">
        <v>72</v>
      </c>
      <c r="N266" s="20" t="s">
        <v>73</v>
      </c>
      <c r="O266" s="20" t="s">
        <v>74</v>
      </c>
      <c r="P266" s="20" t="s">
        <v>75</v>
      </c>
      <c r="Q266" s="20" t="s">
        <v>76</v>
      </c>
      <c r="R266" s="20" t="s">
        <v>77</v>
      </c>
      <c r="S266" s="20" t="s">
        <v>78</v>
      </c>
      <c r="T266" s="20" t="s">
        <v>79</v>
      </c>
      <c r="U266" s="20" t="s">
        <v>80</v>
      </c>
      <c r="V266" s="20" t="s">
        <v>81</v>
      </c>
      <c r="W266" s="20" t="s">
        <v>82</v>
      </c>
      <c r="X266" s="20" t="s">
        <v>83</v>
      </c>
      <c r="Y266" s="21" t="s">
        <v>84</v>
      </c>
    </row>
    <row r="267" spans="1:25" ht="51" x14ac:dyDescent="0.25">
      <c r="A267" s="54" t="s">
        <v>85</v>
      </c>
      <c r="B267" s="9">
        <v>1</v>
      </c>
      <c r="C267" s="22" t="s">
        <v>1380</v>
      </c>
      <c r="D267" s="22" t="s">
        <v>1381</v>
      </c>
      <c r="E267" s="22" t="s">
        <v>1382</v>
      </c>
      <c r="F267" s="22" t="s">
        <v>85</v>
      </c>
      <c r="G267" s="22" t="s">
        <v>85</v>
      </c>
      <c r="H267" s="23" t="s">
        <v>89</v>
      </c>
      <c r="I267" s="24">
        <v>100</v>
      </c>
      <c r="J267" s="58"/>
      <c r="K267" s="9">
        <v>1</v>
      </c>
      <c r="L267" s="25"/>
      <c r="M267" s="26"/>
      <c r="N267" s="27">
        <f>IF(M267&gt;0,ROUND(L267/M267,4),0)</f>
        <v>0</v>
      </c>
      <c r="O267" s="28"/>
      <c r="P267" s="29"/>
      <c r="Q267" s="27">
        <f>ROUND(ROUND(N267,4)*(1-O267),4)</f>
        <v>0</v>
      </c>
      <c r="R267" s="27">
        <f>ROUND(ROUND(Q267,4)*(1+P267),4)</f>
        <v>0</v>
      </c>
      <c r="S267" s="27">
        <f>ROUND($I267*Q267,4)</f>
        <v>0</v>
      </c>
      <c r="T267" s="27">
        <f>ROUND($I267*R267,4)</f>
        <v>0</v>
      </c>
      <c r="U267" s="30"/>
      <c r="V267" s="30"/>
      <c r="W267" s="30"/>
      <c r="X267" s="30"/>
      <c r="Y267" s="31"/>
    </row>
    <row r="268" spans="1:25" ht="51" x14ac:dyDescent="0.25">
      <c r="A268" s="55" t="s">
        <v>85</v>
      </c>
      <c r="B268" s="11">
        <v>2</v>
      </c>
      <c r="C268" s="32" t="s">
        <v>1383</v>
      </c>
      <c r="D268" s="32" t="s">
        <v>1384</v>
      </c>
      <c r="E268" s="32" t="s">
        <v>1382</v>
      </c>
      <c r="F268" s="32" t="s">
        <v>85</v>
      </c>
      <c r="G268" s="32" t="s">
        <v>85</v>
      </c>
      <c r="H268" s="33" t="s">
        <v>89</v>
      </c>
      <c r="I268" s="34">
        <v>100</v>
      </c>
      <c r="J268" s="59"/>
      <c r="K268" s="11">
        <v>1</v>
      </c>
      <c r="L268" s="35"/>
      <c r="M268" s="36"/>
      <c r="N268" s="37">
        <f>IF(M268&gt;0,ROUND(L268/M268,4),0)</f>
        <v>0</v>
      </c>
      <c r="O268" s="38"/>
      <c r="P268" s="39"/>
      <c r="Q268" s="37">
        <f>ROUND(ROUND(N268,4)*(1-O268),4)</f>
        <v>0</v>
      </c>
      <c r="R268" s="37">
        <f>ROUND(ROUND(Q268,4)*(1+P268),4)</f>
        <v>0</v>
      </c>
      <c r="S268" s="37">
        <f>ROUND($I268*Q268,4)</f>
        <v>0</v>
      </c>
      <c r="T268" s="37">
        <f>ROUND($I268*R268,4)</f>
        <v>0</v>
      </c>
      <c r="U268" s="40"/>
      <c r="V268" s="40"/>
      <c r="W268" s="40"/>
      <c r="X268" s="40"/>
      <c r="Y268" s="41"/>
    </row>
    <row r="269" spans="1:25" ht="76.5" x14ac:dyDescent="0.25">
      <c r="A269" s="55" t="s">
        <v>85</v>
      </c>
      <c r="B269" s="11">
        <v>3</v>
      </c>
      <c r="C269" s="32" t="s">
        <v>1385</v>
      </c>
      <c r="D269" s="32" t="s">
        <v>1386</v>
      </c>
      <c r="E269" s="32" t="s">
        <v>85</v>
      </c>
      <c r="F269" s="32" t="s">
        <v>85</v>
      </c>
      <c r="G269" s="32" t="s">
        <v>85</v>
      </c>
      <c r="H269" s="33" t="s">
        <v>89</v>
      </c>
      <c r="I269" s="34">
        <v>60</v>
      </c>
      <c r="J269" s="59"/>
      <c r="K269" s="11">
        <v>1</v>
      </c>
      <c r="L269" s="35"/>
      <c r="M269" s="36"/>
      <c r="N269" s="37">
        <f>IF(M269&gt;0,ROUND(L269/M269,4),0)</f>
        <v>0</v>
      </c>
      <c r="O269" s="38"/>
      <c r="P269" s="39"/>
      <c r="Q269" s="37">
        <f>ROUND(ROUND(N269,4)*(1-O269),4)</f>
        <v>0</v>
      </c>
      <c r="R269" s="37">
        <f>ROUND(ROUND(Q269,4)*(1+P269),4)</f>
        <v>0</v>
      </c>
      <c r="S269" s="37">
        <f>ROUND($I269*Q269,4)</f>
        <v>0</v>
      </c>
      <c r="T269" s="37">
        <f>ROUND($I269*R269,4)</f>
        <v>0</v>
      </c>
      <c r="U269" s="40"/>
      <c r="V269" s="40"/>
      <c r="W269" s="40"/>
      <c r="X269" s="40"/>
      <c r="Y269" s="41"/>
    </row>
    <row r="270" spans="1:25" ht="77.25" thickBot="1" x14ac:dyDescent="0.3">
      <c r="A270" s="56" t="s">
        <v>85</v>
      </c>
      <c r="B270" s="13">
        <v>4</v>
      </c>
      <c r="C270" s="42" t="s">
        <v>1387</v>
      </c>
      <c r="D270" s="42" t="s">
        <v>1386</v>
      </c>
      <c r="E270" s="42" t="s">
        <v>85</v>
      </c>
      <c r="F270" s="42" t="s">
        <v>85</v>
      </c>
      <c r="G270" s="42" t="s">
        <v>85</v>
      </c>
      <c r="H270" s="43" t="s">
        <v>89</v>
      </c>
      <c r="I270" s="44">
        <v>60</v>
      </c>
      <c r="J270" s="60"/>
      <c r="K270" s="13">
        <v>1</v>
      </c>
      <c r="L270" s="45"/>
      <c r="M270" s="46"/>
      <c r="N270" s="47">
        <f>IF(M270&gt;0,ROUND(L270/M270,4),0)</f>
        <v>0</v>
      </c>
      <c r="O270" s="48"/>
      <c r="P270" s="49"/>
      <c r="Q270" s="47">
        <f>ROUND(ROUND(N270,4)*(1-O270),4)</f>
        <v>0</v>
      </c>
      <c r="R270" s="47">
        <f>ROUND(ROUND(Q270,4)*(1+P270),4)</f>
        <v>0</v>
      </c>
      <c r="S270" s="47">
        <f>ROUND($I270*Q270,4)</f>
        <v>0</v>
      </c>
      <c r="T270" s="47">
        <f>ROUND($I270*R270,4)</f>
        <v>0</v>
      </c>
      <c r="U270" s="50"/>
      <c r="V270" s="50"/>
      <c r="W270" s="50"/>
      <c r="X270" s="50"/>
      <c r="Y270" s="51"/>
    </row>
    <row r="271" spans="1:25" ht="13.5" thickBot="1" x14ac:dyDescent="0.3">
      <c r="R271" s="61" t="s">
        <v>93</v>
      </c>
      <c r="S271" s="62">
        <f>SUM(S267:S270)</f>
        <v>0</v>
      </c>
      <c r="T271" s="63">
        <f>SUM(T267:T270)</f>
        <v>0</v>
      </c>
    </row>
    <row r="273" spans="1:25" ht="13.5" thickBot="1" x14ac:dyDescent="0.3"/>
    <row r="274" spans="1:25" ht="13.5" thickBot="1" x14ac:dyDescent="0.3">
      <c r="A274" s="52" t="s">
        <v>55</v>
      </c>
      <c r="B274" s="57" t="s">
        <v>1388</v>
      </c>
      <c r="C274" s="18" t="s">
        <v>1389</v>
      </c>
      <c r="D274" s="18"/>
      <c r="E274" s="18"/>
      <c r="F274" s="18"/>
      <c r="G274" s="18"/>
      <c r="H274" s="18" t="s">
        <v>96</v>
      </c>
      <c r="I274" s="18"/>
      <c r="J274" s="8"/>
      <c r="K274" s="7"/>
      <c r="L274" s="18" t="s">
        <v>1390</v>
      </c>
      <c r="M274" s="18"/>
      <c r="N274" s="18"/>
      <c r="O274" s="18"/>
      <c r="P274" s="18"/>
      <c r="Q274" s="18"/>
      <c r="R274" s="18"/>
      <c r="S274" s="18"/>
      <c r="T274" s="18"/>
      <c r="U274" s="18"/>
      <c r="V274" s="18"/>
      <c r="W274" s="18"/>
      <c r="X274" s="18"/>
      <c r="Y274" s="8"/>
    </row>
    <row r="275" spans="1:25" ht="51.75" thickBot="1" x14ac:dyDescent="0.3">
      <c r="A275" s="53" t="s">
        <v>60</v>
      </c>
      <c r="B275" s="19" t="s">
        <v>61</v>
      </c>
      <c r="C275" s="20" t="s">
        <v>62</v>
      </c>
      <c r="D275" s="20" t="s">
        <v>63</v>
      </c>
      <c r="E275" s="20" t="s">
        <v>64</v>
      </c>
      <c r="F275" s="20" t="s">
        <v>65</v>
      </c>
      <c r="G275" s="20" t="s">
        <v>66</v>
      </c>
      <c r="H275" s="20" t="s">
        <v>67</v>
      </c>
      <c r="I275" s="20" t="s">
        <v>68</v>
      </c>
      <c r="J275" s="21" t="s">
        <v>69</v>
      </c>
      <c r="K275" s="19" t="s">
        <v>70</v>
      </c>
      <c r="L275" s="20" t="s">
        <v>71</v>
      </c>
      <c r="M275" s="20" t="s">
        <v>72</v>
      </c>
      <c r="N275" s="20" t="s">
        <v>73</v>
      </c>
      <c r="O275" s="20" t="s">
        <v>74</v>
      </c>
      <c r="P275" s="20" t="s">
        <v>75</v>
      </c>
      <c r="Q275" s="20" t="s">
        <v>76</v>
      </c>
      <c r="R275" s="20" t="s">
        <v>77</v>
      </c>
      <c r="S275" s="20" t="s">
        <v>78</v>
      </c>
      <c r="T275" s="20" t="s">
        <v>79</v>
      </c>
      <c r="U275" s="20" t="s">
        <v>80</v>
      </c>
      <c r="V275" s="20" t="s">
        <v>81</v>
      </c>
      <c r="W275" s="20" t="s">
        <v>82</v>
      </c>
      <c r="X275" s="20" t="s">
        <v>83</v>
      </c>
      <c r="Y275" s="21" t="s">
        <v>84</v>
      </c>
    </row>
    <row r="276" spans="1:25" ht="39" thickBot="1" x14ac:dyDescent="0.3">
      <c r="A276" s="74" t="s">
        <v>85</v>
      </c>
      <c r="B276" s="75">
        <v>1</v>
      </c>
      <c r="C276" s="64" t="s">
        <v>1390</v>
      </c>
      <c r="D276" s="64" t="s">
        <v>1391</v>
      </c>
      <c r="E276" s="64" t="s">
        <v>1392</v>
      </c>
      <c r="F276" s="64" t="s">
        <v>85</v>
      </c>
      <c r="G276" s="64" t="s">
        <v>85</v>
      </c>
      <c r="H276" s="65" t="s">
        <v>89</v>
      </c>
      <c r="I276" s="66">
        <v>8640</v>
      </c>
      <c r="J276" s="76"/>
      <c r="K276" s="75">
        <v>1</v>
      </c>
      <c r="L276" s="67"/>
      <c r="M276" s="68"/>
      <c r="N276" s="69">
        <f>IF(M276&gt;0,ROUND(L276/M276,4),0)</f>
        <v>0</v>
      </c>
      <c r="O276" s="70"/>
      <c r="P276" s="71"/>
      <c r="Q276" s="69">
        <f>ROUND(ROUND(N276,4)*(1-O276),4)</f>
        <v>0</v>
      </c>
      <c r="R276" s="69">
        <f>ROUND(ROUND(Q276,4)*(1+P276),4)</f>
        <v>0</v>
      </c>
      <c r="S276" s="69">
        <f>ROUND($I276*Q276,4)</f>
        <v>0</v>
      </c>
      <c r="T276" s="69">
        <f>ROUND($I276*R276,4)</f>
        <v>0</v>
      </c>
      <c r="U276" s="72"/>
      <c r="V276" s="72"/>
      <c r="W276" s="72"/>
      <c r="X276" s="72"/>
      <c r="Y276" s="73"/>
    </row>
    <row r="277" spans="1:25" ht="13.5" thickBot="1" x14ac:dyDescent="0.3">
      <c r="R277" s="61" t="s">
        <v>93</v>
      </c>
      <c r="S277" s="62">
        <f>SUM(S276:S276)</f>
        <v>0</v>
      </c>
      <c r="T277" s="63">
        <f>SUM(T276:T276)</f>
        <v>0</v>
      </c>
    </row>
    <row r="279" spans="1:25" ht="13.5" thickBot="1" x14ac:dyDescent="0.3"/>
    <row r="280" spans="1:25" ht="13.5" thickBot="1" x14ac:dyDescent="0.3">
      <c r="A280" s="52" t="s">
        <v>55</v>
      </c>
      <c r="B280" s="57" t="s">
        <v>1393</v>
      </c>
      <c r="C280" s="18" t="s">
        <v>1394</v>
      </c>
      <c r="D280" s="18"/>
      <c r="E280" s="18"/>
      <c r="F280" s="18"/>
      <c r="G280" s="18"/>
      <c r="H280" s="18" t="s">
        <v>96</v>
      </c>
      <c r="I280" s="18"/>
      <c r="J280" s="8"/>
      <c r="K280" s="7"/>
      <c r="L280" s="18" t="s">
        <v>1395</v>
      </c>
      <c r="M280" s="18"/>
      <c r="N280" s="18"/>
      <c r="O280" s="18"/>
      <c r="P280" s="18"/>
      <c r="Q280" s="18"/>
      <c r="R280" s="18"/>
      <c r="S280" s="18"/>
      <c r="T280" s="18"/>
      <c r="U280" s="18"/>
      <c r="V280" s="18"/>
      <c r="W280" s="18"/>
      <c r="X280" s="18"/>
      <c r="Y280" s="8"/>
    </row>
    <row r="281" spans="1:25" ht="51.75" thickBot="1" x14ac:dyDescent="0.3">
      <c r="A281" s="53" t="s">
        <v>60</v>
      </c>
      <c r="B281" s="19" t="s">
        <v>61</v>
      </c>
      <c r="C281" s="20" t="s">
        <v>62</v>
      </c>
      <c r="D281" s="20" t="s">
        <v>63</v>
      </c>
      <c r="E281" s="20" t="s">
        <v>64</v>
      </c>
      <c r="F281" s="20" t="s">
        <v>65</v>
      </c>
      <c r="G281" s="20" t="s">
        <v>66</v>
      </c>
      <c r="H281" s="20" t="s">
        <v>67</v>
      </c>
      <c r="I281" s="20" t="s">
        <v>68</v>
      </c>
      <c r="J281" s="21" t="s">
        <v>69</v>
      </c>
      <c r="K281" s="19" t="s">
        <v>70</v>
      </c>
      <c r="L281" s="20" t="s">
        <v>71</v>
      </c>
      <c r="M281" s="20" t="s">
        <v>72</v>
      </c>
      <c r="N281" s="20" t="s">
        <v>73</v>
      </c>
      <c r="O281" s="20" t="s">
        <v>74</v>
      </c>
      <c r="P281" s="20" t="s">
        <v>75</v>
      </c>
      <c r="Q281" s="20" t="s">
        <v>76</v>
      </c>
      <c r="R281" s="20" t="s">
        <v>77</v>
      </c>
      <c r="S281" s="20" t="s">
        <v>78</v>
      </c>
      <c r="T281" s="20" t="s">
        <v>79</v>
      </c>
      <c r="U281" s="20" t="s">
        <v>80</v>
      </c>
      <c r="V281" s="20" t="s">
        <v>81</v>
      </c>
      <c r="W281" s="20" t="s">
        <v>82</v>
      </c>
      <c r="X281" s="20" t="s">
        <v>83</v>
      </c>
      <c r="Y281" s="21" t="s">
        <v>84</v>
      </c>
    </row>
    <row r="282" spans="1:25" ht="38.25" x14ac:dyDescent="0.25">
      <c r="A282" s="54" t="s">
        <v>85</v>
      </c>
      <c r="B282" s="9">
        <v>1</v>
      </c>
      <c r="C282" s="22" t="s">
        <v>1396</v>
      </c>
      <c r="D282" s="22" t="s">
        <v>1397</v>
      </c>
      <c r="E282" s="22" t="s">
        <v>1398</v>
      </c>
      <c r="F282" s="22" t="s">
        <v>85</v>
      </c>
      <c r="G282" s="22" t="s">
        <v>85</v>
      </c>
      <c r="H282" s="23" t="s">
        <v>89</v>
      </c>
      <c r="I282" s="24">
        <v>1350</v>
      </c>
      <c r="J282" s="58"/>
      <c r="K282" s="9">
        <v>1</v>
      </c>
      <c r="L282" s="25"/>
      <c r="M282" s="26"/>
      <c r="N282" s="27">
        <f>IF(M282&gt;0,ROUND(L282/M282,4),0)</f>
        <v>0</v>
      </c>
      <c r="O282" s="28"/>
      <c r="P282" s="29"/>
      <c r="Q282" s="27">
        <f>ROUND(ROUND(N282,4)*(1-O282),4)</f>
        <v>0</v>
      </c>
      <c r="R282" s="27">
        <f>ROUND(ROUND(Q282,4)*(1+P282),4)</f>
        <v>0</v>
      </c>
      <c r="S282" s="27">
        <f>ROUND($I282*Q282,4)</f>
        <v>0</v>
      </c>
      <c r="T282" s="27">
        <f>ROUND($I282*R282,4)</f>
        <v>0</v>
      </c>
      <c r="U282" s="30"/>
      <c r="V282" s="30"/>
      <c r="W282" s="30"/>
      <c r="X282" s="30"/>
      <c r="Y282" s="31"/>
    </row>
    <row r="283" spans="1:25" ht="25.5" x14ac:dyDescent="0.25">
      <c r="A283" s="55" t="s">
        <v>85</v>
      </c>
      <c r="B283" s="11">
        <v>2</v>
      </c>
      <c r="C283" s="32" t="s">
        <v>1399</v>
      </c>
      <c r="D283" s="32" t="s">
        <v>1400</v>
      </c>
      <c r="E283" s="32" t="s">
        <v>1398</v>
      </c>
      <c r="F283" s="32" t="s">
        <v>85</v>
      </c>
      <c r="G283" s="32" t="s">
        <v>85</v>
      </c>
      <c r="H283" s="33" t="s">
        <v>89</v>
      </c>
      <c r="I283" s="34">
        <v>5</v>
      </c>
      <c r="J283" s="59"/>
      <c r="K283" s="11">
        <v>1</v>
      </c>
      <c r="L283" s="35"/>
      <c r="M283" s="36"/>
      <c r="N283" s="37">
        <f>IF(M283&gt;0,ROUND(L283/M283,4),0)</f>
        <v>0</v>
      </c>
      <c r="O283" s="38"/>
      <c r="P283" s="39"/>
      <c r="Q283" s="37">
        <f>ROUND(ROUND(N283,4)*(1-O283),4)</f>
        <v>0</v>
      </c>
      <c r="R283" s="37">
        <f>ROUND(ROUND(Q283,4)*(1+P283),4)</f>
        <v>0</v>
      </c>
      <c r="S283" s="37">
        <f>ROUND($I283*Q283,4)</f>
        <v>0</v>
      </c>
      <c r="T283" s="37">
        <f>ROUND($I283*R283,4)</f>
        <v>0</v>
      </c>
      <c r="U283" s="40"/>
      <c r="V283" s="40"/>
      <c r="W283" s="40"/>
      <c r="X283" s="40"/>
      <c r="Y283" s="41"/>
    </row>
    <row r="284" spans="1:25" ht="25.5" x14ac:dyDescent="0.25">
      <c r="A284" s="55" t="s">
        <v>85</v>
      </c>
      <c r="B284" s="11">
        <v>3</v>
      </c>
      <c r="C284" s="32" t="s">
        <v>1401</v>
      </c>
      <c r="D284" s="32" t="s">
        <v>1402</v>
      </c>
      <c r="E284" s="32" t="s">
        <v>85</v>
      </c>
      <c r="F284" s="32" t="s">
        <v>85</v>
      </c>
      <c r="G284" s="32" t="s">
        <v>85</v>
      </c>
      <c r="H284" s="33" t="s">
        <v>1403</v>
      </c>
      <c r="I284" s="34">
        <v>1000</v>
      </c>
      <c r="J284" s="59"/>
      <c r="K284" s="11">
        <v>1</v>
      </c>
      <c r="L284" s="35"/>
      <c r="M284" s="36"/>
      <c r="N284" s="37">
        <f>IF(M284&gt;0,ROUND(L284/M284,4),0)</f>
        <v>0</v>
      </c>
      <c r="O284" s="38"/>
      <c r="P284" s="39"/>
      <c r="Q284" s="37">
        <f>ROUND(ROUND(N284,4)*(1-O284),4)</f>
        <v>0</v>
      </c>
      <c r="R284" s="37">
        <f>ROUND(ROUND(Q284,4)*(1+P284),4)</f>
        <v>0</v>
      </c>
      <c r="S284" s="37">
        <f>ROUND($I284*Q284,4)</f>
        <v>0</v>
      </c>
      <c r="T284" s="37">
        <f>ROUND($I284*R284,4)</f>
        <v>0</v>
      </c>
      <c r="U284" s="40"/>
      <c r="V284" s="40"/>
      <c r="W284" s="40"/>
      <c r="X284" s="40"/>
      <c r="Y284" s="41"/>
    </row>
    <row r="285" spans="1:25" ht="38.25" x14ac:dyDescent="0.25">
      <c r="A285" s="55" t="s">
        <v>85</v>
      </c>
      <c r="B285" s="11">
        <v>4</v>
      </c>
      <c r="C285" s="32" t="s">
        <v>1404</v>
      </c>
      <c r="D285" s="32" t="s">
        <v>1405</v>
      </c>
      <c r="E285" s="32" t="s">
        <v>1406</v>
      </c>
      <c r="F285" s="32" t="s">
        <v>1407</v>
      </c>
      <c r="G285" s="32" t="s">
        <v>85</v>
      </c>
      <c r="H285" s="33" t="s">
        <v>89</v>
      </c>
      <c r="I285" s="34">
        <v>2250</v>
      </c>
      <c r="J285" s="59"/>
      <c r="K285" s="11">
        <v>1</v>
      </c>
      <c r="L285" s="35"/>
      <c r="M285" s="36"/>
      <c r="N285" s="37">
        <f>IF(M285&gt;0,ROUND(L285/M285,4),0)</f>
        <v>0</v>
      </c>
      <c r="O285" s="38"/>
      <c r="P285" s="39"/>
      <c r="Q285" s="37">
        <f>ROUND(ROUND(N285,4)*(1-O285),4)</f>
        <v>0</v>
      </c>
      <c r="R285" s="37">
        <f>ROUND(ROUND(Q285,4)*(1+P285),4)</f>
        <v>0</v>
      </c>
      <c r="S285" s="37">
        <f>ROUND($I285*Q285,4)</f>
        <v>0</v>
      </c>
      <c r="T285" s="37">
        <f>ROUND($I285*R285,4)</f>
        <v>0</v>
      </c>
      <c r="U285" s="40"/>
      <c r="V285" s="40"/>
      <c r="W285" s="40"/>
      <c r="X285" s="40"/>
      <c r="Y285" s="41"/>
    </row>
    <row r="286" spans="1:25" ht="13.5" thickBot="1" x14ac:dyDescent="0.3">
      <c r="A286" s="56" t="s">
        <v>85</v>
      </c>
      <c r="B286" s="13">
        <v>5</v>
      </c>
      <c r="C286" s="42" t="s">
        <v>1408</v>
      </c>
      <c r="D286" s="42" t="s">
        <v>1409</v>
      </c>
      <c r="E286" s="42" t="s">
        <v>1410</v>
      </c>
      <c r="F286" s="42" t="s">
        <v>85</v>
      </c>
      <c r="G286" s="42" t="s">
        <v>85</v>
      </c>
      <c r="H286" s="43" t="s">
        <v>89</v>
      </c>
      <c r="I286" s="44">
        <v>3600</v>
      </c>
      <c r="J286" s="60"/>
      <c r="K286" s="13">
        <v>1</v>
      </c>
      <c r="L286" s="45"/>
      <c r="M286" s="46"/>
      <c r="N286" s="47">
        <f>IF(M286&gt;0,ROUND(L286/M286,4),0)</f>
        <v>0</v>
      </c>
      <c r="O286" s="48"/>
      <c r="P286" s="49"/>
      <c r="Q286" s="47">
        <f>ROUND(ROUND(N286,4)*(1-O286),4)</f>
        <v>0</v>
      </c>
      <c r="R286" s="47">
        <f>ROUND(ROUND(Q286,4)*(1+P286),4)</f>
        <v>0</v>
      </c>
      <c r="S286" s="47">
        <f>ROUND($I286*Q286,4)</f>
        <v>0</v>
      </c>
      <c r="T286" s="47">
        <f>ROUND($I286*R286,4)</f>
        <v>0</v>
      </c>
      <c r="U286" s="50"/>
      <c r="V286" s="50"/>
      <c r="W286" s="50"/>
      <c r="X286" s="50"/>
      <c r="Y286" s="51"/>
    </row>
    <row r="287" spans="1:25" ht="13.5" thickBot="1" x14ac:dyDescent="0.3">
      <c r="R287" s="61" t="s">
        <v>93</v>
      </c>
      <c r="S287" s="62">
        <f>SUM(S282:S286)</f>
        <v>0</v>
      </c>
      <c r="T287" s="63">
        <f>SUM(T282:T286)</f>
        <v>0</v>
      </c>
    </row>
  </sheetData>
  <sheetProtection algorithmName="SHA-512" hashValue="FinMDkQmdNTljWbaJX0rc6J94/k81TySrHkAFUEilP8K2WLMSAIqwUyoru8zPdCAb0gwwYspX9TQhXykeRGcrw==" saltValue="7PIxezAtuy/mrWlP4OlYyw==" spinCount="100000" sheet="1" objects="1" scenarios="1"/>
  <pageMargins left="0.78740157021416557" right="0.78740157021416557" top="0.78740157021416557" bottom="0.78740157021416557" header="0.59055116441514754" footer="0.59055116441514754"/>
  <pageSetup paperSize="9" scale="28" fitToHeight="0" pageOrder="overThenDown" orientation="landscape" r:id="rId1"/>
  <headerFooter>
    <oddHeader>&amp;ROBR-8A</oddHeader>
    <oddFooter>&amp;LJN št. 16-07/23&amp;RStran &amp;P od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15</vt:i4>
      </vt:variant>
      <vt:variant>
        <vt:lpstr>Imenovani obsegi</vt:lpstr>
      </vt:variant>
      <vt:variant>
        <vt:i4>11</vt:i4>
      </vt:variant>
    </vt:vector>
  </HeadingPairs>
  <TitlesOfParts>
    <vt:vector size="26" baseType="lpstr">
      <vt:lpstr>NAVODILA</vt:lpstr>
      <vt:lpstr>1. Podatki naročnika</vt:lpstr>
      <vt:lpstr>2. Podatki o ponudniku</vt:lpstr>
      <vt:lpstr>3. Strokovne zahteve naročnika</vt:lpstr>
      <vt:lpstr>Sklop I.</vt:lpstr>
      <vt:lpstr>Sklop II.</vt:lpstr>
      <vt:lpstr>Sklop III.</vt:lpstr>
      <vt:lpstr>Sklop IV.</vt:lpstr>
      <vt:lpstr>Sklop V.</vt:lpstr>
      <vt:lpstr>Sklop VI.</vt:lpstr>
      <vt:lpstr>Sklop VII.</vt:lpstr>
      <vt:lpstr>Sklop VIII.</vt:lpstr>
      <vt:lpstr>Sklop IX.</vt:lpstr>
      <vt:lpstr>Sklop X.</vt:lpstr>
      <vt:lpstr>Sklop XI.</vt:lpstr>
      <vt:lpstr>'Sklop I.'!Tiskanje_naslovov</vt:lpstr>
      <vt:lpstr>'Sklop II.'!Tiskanje_naslovov</vt:lpstr>
      <vt:lpstr>'Sklop III.'!Tiskanje_naslovov</vt:lpstr>
      <vt:lpstr>'Sklop IV.'!Tiskanje_naslovov</vt:lpstr>
      <vt:lpstr>'Sklop IX.'!Tiskanje_naslovov</vt:lpstr>
      <vt:lpstr>'Sklop V.'!Tiskanje_naslovov</vt:lpstr>
      <vt:lpstr>'Sklop VI.'!Tiskanje_naslovov</vt:lpstr>
      <vt:lpstr>'Sklop VII.'!Tiskanje_naslovov</vt:lpstr>
      <vt:lpstr>'Sklop VIII.'!Tiskanje_naslovov</vt:lpstr>
      <vt:lpstr>'Sklop X.'!Tiskanje_naslovov</vt:lpstr>
      <vt:lpstr>'Sklop XI.'!Tiskanje_naslovov</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Marija Žefran</dc:creator>
  <cp:lastModifiedBy>Marija Žefran</cp:lastModifiedBy>
  <dcterms:created xsi:type="dcterms:W3CDTF">2023-03-14T12:43:15Z</dcterms:created>
  <dcterms:modified xsi:type="dcterms:W3CDTF">2023-03-14T12:47:26Z</dcterms:modified>
</cp:coreProperties>
</file>